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macias\OneDrive - Qualcomm\Documents\Workspace\3GPP-NR\R5-105\TT_drafts_shared\drafts_ready\38.533 13.3.1.1+13.3.1.2+13.3.1.3+13.3.1.4 TT\"/>
    </mc:Choice>
  </mc:AlternateContent>
  <xr:revisionPtr revIDLastSave="0" documentId="13_ncr:1_{871BE6ED-E6E5-4704-B7EE-D888A30DE403}" xr6:coauthVersionLast="47" xr6:coauthVersionMax="47" xr10:uidLastSave="{00000000-0000-0000-0000-000000000000}"/>
  <bookViews>
    <workbookView xWindow="-120" yWindow="-120" windowWidth="38640" windowHeight="21120" tabRatio="809" xr2:uid="{00000000-000D-0000-FFFF-FFFF00000000}"/>
  </bookViews>
  <sheets>
    <sheet name="Template" sheetId="2" r:id="rId1"/>
    <sheet name="13.3.1.1-1" sheetId="12" r:id="rId2"/>
    <sheet name="13.3.1.1-3" sheetId="1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97" i="13" l="1"/>
  <c r="R109" i="13"/>
  <c r="K76" i="13"/>
  <c r="C76" i="13"/>
  <c r="C73" i="13"/>
  <c r="M72" i="13"/>
  <c r="M76" i="13" s="1"/>
  <c r="L72" i="13"/>
  <c r="L76" i="13" s="1"/>
  <c r="K72" i="13"/>
  <c r="J72" i="13"/>
  <c r="J76" i="13" s="1"/>
  <c r="G72" i="13"/>
  <c r="G76" i="13" s="1"/>
  <c r="F72" i="13"/>
  <c r="F76" i="13" s="1"/>
  <c r="H71" i="13"/>
  <c r="H76" i="13" s="1"/>
  <c r="D71" i="13"/>
  <c r="D76" i="13" s="1"/>
  <c r="N60" i="13"/>
  <c r="P60" i="13" s="1"/>
  <c r="P114" i="13" s="1"/>
  <c r="L60" i="13"/>
  <c r="J60" i="13"/>
  <c r="H60" i="13"/>
  <c r="F60" i="13"/>
  <c r="D60" i="13"/>
  <c r="H56" i="13"/>
  <c r="P52" i="13"/>
  <c r="P106" i="13" s="1"/>
  <c r="L52" i="13"/>
  <c r="J52" i="13"/>
  <c r="H52" i="13"/>
  <c r="F52" i="13"/>
  <c r="D52" i="13"/>
  <c r="L48" i="13"/>
  <c r="H48" i="13"/>
  <c r="F48" i="13"/>
  <c r="D48" i="13"/>
  <c r="D44" i="13"/>
  <c r="P40" i="13"/>
  <c r="P94" i="13" s="1"/>
  <c r="M40" i="13"/>
  <c r="L40" i="13"/>
  <c r="J40" i="13"/>
  <c r="H40" i="13"/>
  <c r="F40" i="13"/>
  <c r="D40" i="13"/>
  <c r="P36" i="13"/>
  <c r="P90" i="13" s="1"/>
  <c r="M36" i="13"/>
  <c r="J36" i="13"/>
  <c r="H36" i="13"/>
  <c r="F36" i="13"/>
  <c r="D36" i="13"/>
  <c r="O28" i="13"/>
  <c r="O60" i="13" s="1"/>
  <c r="M27" i="13"/>
  <c r="K27" i="13"/>
  <c r="K52" i="13" s="1"/>
  <c r="G27" i="13"/>
  <c r="G48" i="13" s="1"/>
  <c r="I26" i="13"/>
  <c r="I36" i="13" s="1"/>
  <c r="E26" i="13"/>
  <c r="E48" i="13" s="1"/>
  <c r="L18" i="13"/>
  <c r="J18" i="13"/>
  <c r="F18" i="13"/>
  <c r="L20" i="13" s="1"/>
  <c r="L16" i="13"/>
  <c r="L35" i="13" s="1"/>
  <c r="L36" i="13" s="1"/>
  <c r="J16" i="13"/>
  <c r="J47" i="13" s="1"/>
  <c r="J48" i="13" s="1"/>
  <c r="P48" i="13" s="1"/>
  <c r="P102" i="13" s="1"/>
  <c r="H16" i="13"/>
  <c r="H19" i="13" s="1"/>
  <c r="F16" i="13"/>
  <c r="D16" i="13"/>
  <c r="D19" i="13" s="1"/>
  <c r="M9" i="13"/>
  <c r="L9" i="13"/>
  <c r="K9" i="13"/>
  <c r="G9" i="13"/>
  <c r="I7" i="13"/>
  <c r="M18" i="13" s="1"/>
  <c r="E7" i="13"/>
  <c r="E71" i="13" s="1"/>
  <c r="E76" i="13" s="1"/>
  <c r="I6" i="13"/>
  <c r="E6" i="13"/>
  <c r="I5" i="13"/>
  <c r="K16" i="13" s="1"/>
  <c r="E5" i="13"/>
  <c r="E16" i="13" s="1"/>
  <c r="R97" i="12"/>
  <c r="E99" i="12"/>
  <c r="D99" i="12"/>
  <c r="E97" i="12"/>
  <c r="D97" i="12"/>
  <c r="E98" i="12"/>
  <c r="D98" i="12"/>
  <c r="D44" i="12"/>
  <c r="F43" i="13" l="1"/>
  <c r="F44" i="13" s="1"/>
  <c r="P44" i="13" s="1"/>
  <c r="P98" i="13" s="1"/>
  <c r="L79" i="13"/>
  <c r="J79" i="13"/>
  <c r="L81" i="13"/>
  <c r="H79" i="13"/>
  <c r="H82" i="13" s="1"/>
  <c r="H110" i="13" s="1"/>
  <c r="J81" i="13"/>
  <c r="F79" i="13"/>
  <c r="F81" i="13"/>
  <c r="F94" i="13" s="1"/>
  <c r="D79" i="13"/>
  <c r="D82" i="13" s="1"/>
  <c r="D98" i="13" s="1"/>
  <c r="K47" i="13"/>
  <c r="K48" i="13" s="1"/>
  <c r="K17" i="13"/>
  <c r="K55" i="13"/>
  <c r="K56" i="13" s="1"/>
  <c r="E19" i="13"/>
  <c r="Q60" i="13"/>
  <c r="Q114" i="13" s="1"/>
  <c r="G81" i="13"/>
  <c r="G94" i="13" s="1"/>
  <c r="M16" i="13"/>
  <c r="F17" i="13"/>
  <c r="K36" i="13"/>
  <c r="I48" i="13"/>
  <c r="M52" i="13"/>
  <c r="E60" i="13"/>
  <c r="I71" i="13"/>
  <c r="I76" i="13" s="1"/>
  <c r="J17" i="13"/>
  <c r="G60" i="13"/>
  <c r="J55" i="13"/>
  <c r="J56" i="13" s="1"/>
  <c r="E44" i="13"/>
  <c r="M48" i="13"/>
  <c r="I60" i="13"/>
  <c r="E79" i="13"/>
  <c r="L55" i="13"/>
  <c r="L56" i="13" s="1"/>
  <c r="K60" i="13"/>
  <c r="G79" i="13"/>
  <c r="L17" i="13"/>
  <c r="E52" i="13"/>
  <c r="I56" i="13"/>
  <c r="M60" i="13"/>
  <c r="I79" i="13"/>
  <c r="G40" i="13"/>
  <c r="G16" i="13"/>
  <c r="K18" i="13"/>
  <c r="E40" i="13"/>
  <c r="Q40" i="13" s="1"/>
  <c r="Q94" i="13" s="1"/>
  <c r="G18" i="13"/>
  <c r="M20" i="13" s="1"/>
  <c r="E36" i="13"/>
  <c r="Q36" i="13" s="1"/>
  <c r="Q90" i="13" s="1"/>
  <c r="I40" i="13"/>
  <c r="G52" i="13"/>
  <c r="I16" i="13"/>
  <c r="I19" i="13" s="1"/>
  <c r="G36" i="13"/>
  <c r="K40" i="13"/>
  <c r="I52" i="13"/>
  <c r="Q52" i="13" s="1"/>
  <c r="Q106" i="13" s="1"/>
  <c r="M79" i="13"/>
  <c r="J52" i="12"/>
  <c r="L52" i="12"/>
  <c r="G27" i="12"/>
  <c r="E26" i="12"/>
  <c r="E44" i="12" s="1"/>
  <c r="E7" i="12"/>
  <c r="E71" i="12" s="1"/>
  <c r="E76" i="12" s="1"/>
  <c r="E6" i="12"/>
  <c r="E5" i="12"/>
  <c r="G9" i="12"/>
  <c r="G72" i="12"/>
  <c r="G76" i="12" s="1"/>
  <c r="F72" i="12"/>
  <c r="F76" i="12" s="1"/>
  <c r="D71" i="12"/>
  <c r="D76" i="12" s="1"/>
  <c r="F81" i="12" s="1"/>
  <c r="F94" i="12" s="1"/>
  <c r="F60" i="12"/>
  <c r="D60" i="12"/>
  <c r="F52" i="12"/>
  <c r="D52" i="12"/>
  <c r="D48" i="12"/>
  <c r="F40" i="12"/>
  <c r="D40" i="12"/>
  <c r="P40" i="12" s="1"/>
  <c r="F36" i="12"/>
  <c r="D36" i="12"/>
  <c r="P36" i="12" s="1"/>
  <c r="F18" i="12"/>
  <c r="F16" i="12"/>
  <c r="D16" i="12"/>
  <c r="D19" i="12" s="1"/>
  <c r="L9" i="12"/>
  <c r="M9" i="12"/>
  <c r="R109" i="12"/>
  <c r="C73" i="12"/>
  <c r="C76" i="12" s="1"/>
  <c r="M72" i="12"/>
  <c r="M76" i="12" s="1"/>
  <c r="L72" i="12"/>
  <c r="L76" i="12" s="1"/>
  <c r="K72" i="12"/>
  <c r="K76" i="12" s="1"/>
  <c r="J72" i="12"/>
  <c r="J76" i="12" s="1"/>
  <c r="H71" i="12"/>
  <c r="H76" i="12" s="1"/>
  <c r="N60" i="12"/>
  <c r="L60" i="12"/>
  <c r="J60" i="12"/>
  <c r="H60" i="12"/>
  <c r="H56" i="12"/>
  <c r="H52" i="12"/>
  <c r="L48" i="12"/>
  <c r="H48" i="12"/>
  <c r="L40" i="12"/>
  <c r="J40" i="12"/>
  <c r="H40" i="12"/>
  <c r="J36" i="12"/>
  <c r="H36" i="12"/>
  <c r="O28" i="12"/>
  <c r="O60" i="12" s="1"/>
  <c r="M27" i="12"/>
  <c r="K27" i="12"/>
  <c r="I26" i="12"/>
  <c r="L18" i="12"/>
  <c r="L20" i="12" s="1"/>
  <c r="J18" i="12"/>
  <c r="L16" i="12"/>
  <c r="J16" i="12"/>
  <c r="H16" i="12"/>
  <c r="K9" i="12"/>
  <c r="I7" i="12"/>
  <c r="I71" i="12" s="1"/>
  <c r="I76" i="12" s="1"/>
  <c r="I6" i="12"/>
  <c r="I5" i="12"/>
  <c r="E82" i="13" l="1"/>
  <c r="E98" i="13" s="1"/>
  <c r="P56" i="13"/>
  <c r="P110" i="13" s="1"/>
  <c r="D97" i="13"/>
  <c r="D99" i="13"/>
  <c r="G43" i="13"/>
  <c r="G44" i="13" s="1"/>
  <c r="Q44" i="13" s="1"/>
  <c r="Q98" i="13" s="1"/>
  <c r="G17" i="13"/>
  <c r="F95" i="13"/>
  <c r="F93" i="13"/>
  <c r="F80" i="13"/>
  <c r="F90" i="13" s="1"/>
  <c r="M80" i="13"/>
  <c r="M102" i="13" s="1"/>
  <c r="I82" i="13"/>
  <c r="I110" i="13" s="1"/>
  <c r="M81" i="13"/>
  <c r="K81" i="13"/>
  <c r="Q56" i="13"/>
  <c r="Q110" i="13" s="1"/>
  <c r="G95" i="13"/>
  <c r="G93" i="13"/>
  <c r="Q48" i="13"/>
  <c r="Q102" i="13" s="1"/>
  <c r="H111" i="13"/>
  <c r="H109" i="13"/>
  <c r="K79" i="13"/>
  <c r="K80" i="13" s="1"/>
  <c r="G80" i="13"/>
  <c r="G90" i="13" s="1"/>
  <c r="J80" i="13"/>
  <c r="M17" i="13"/>
  <c r="M55" i="13"/>
  <c r="M56" i="13" s="1"/>
  <c r="L80" i="13"/>
  <c r="P60" i="12"/>
  <c r="P114" i="12" s="1"/>
  <c r="E60" i="12"/>
  <c r="F43" i="12"/>
  <c r="F44" i="12" s="1"/>
  <c r="P44" i="12" s="1"/>
  <c r="P98" i="12" s="1"/>
  <c r="L35" i="12"/>
  <c r="E52" i="12"/>
  <c r="E36" i="12"/>
  <c r="J47" i="12"/>
  <c r="J55" i="12"/>
  <c r="F17" i="12"/>
  <c r="G81" i="12"/>
  <c r="G94" i="12" s="1"/>
  <c r="M52" i="12"/>
  <c r="K40" i="12"/>
  <c r="G52" i="12"/>
  <c r="K52" i="12"/>
  <c r="P94" i="12"/>
  <c r="F93" i="12" s="1"/>
  <c r="I52" i="12"/>
  <c r="E40" i="12"/>
  <c r="G36" i="12"/>
  <c r="Q36" i="12" s="1"/>
  <c r="G79" i="12"/>
  <c r="G80" i="12" s="1"/>
  <c r="F48" i="12"/>
  <c r="D79" i="12"/>
  <c r="E16" i="12"/>
  <c r="E79" i="12"/>
  <c r="E82" i="12" s="1"/>
  <c r="F79" i="12"/>
  <c r="G16" i="12"/>
  <c r="G40" i="12"/>
  <c r="G18" i="12"/>
  <c r="E48" i="12"/>
  <c r="G60" i="12"/>
  <c r="L79" i="12"/>
  <c r="P52" i="12"/>
  <c r="P106" i="12" s="1"/>
  <c r="M16" i="12"/>
  <c r="I36" i="12"/>
  <c r="I40" i="12"/>
  <c r="K60" i="12"/>
  <c r="K36" i="12"/>
  <c r="L17" i="12"/>
  <c r="I48" i="12"/>
  <c r="J56" i="12"/>
  <c r="J48" i="12"/>
  <c r="P48" i="12" s="1"/>
  <c r="P102" i="12" s="1"/>
  <c r="M79" i="12"/>
  <c r="M81" i="12"/>
  <c r="K81" i="12"/>
  <c r="I60" i="12"/>
  <c r="L81" i="12"/>
  <c r="K18" i="12"/>
  <c r="M60" i="12"/>
  <c r="L55" i="12"/>
  <c r="L56" i="12" s="1"/>
  <c r="M18" i="12"/>
  <c r="H79" i="12"/>
  <c r="M48" i="12"/>
  <c r="I56" i="12"/>
  <c r="I79" i="12"/>
  <c r="J81" i="12"/>
  <c r="H19" i="12"/>
  <c r="J79" i="12"/>
  <c r="K79" i="12"/>
  <c r="M40" i="12"/>
  <c r="J17" i="12"/>
  <c r="L36" i="12"/>
  <c r="P90" i="12" s="1"/>
  <c r="I16" i="12"/>
  <c r="K16" i="12"/>
  <c r="K47" i="12" s="1"/>
  <c r="E97" i="13" l="1"/>
  <c r="E99" i="13"/>
  <c r="M106" i="13"/>
  <c r="M83" i="13"/>
  <c r="M114" i="13" s="1"/>
  <c r="G91" i="13"/>
  <c r="G89" i="13"/>
  <c r="M103" i="13"/>
  <c r="M101" i="13"/>
  <c r="I111" i="13"/>
  <c r="I109" i="13"/>
  <c r="F89" i="13"/>
  <c r="F91" i="13"/>
  <c r="F80" i="12"/>
  <c r="F90" i="12" s="1"/>
  <c r="G17" i="12"/>
  <c r="G43" i="12"/>
  <c r="G44" i="12" s="1"/>
  <c r="Q44" i="12" s="1"/>
  <c r="Q98" i="12" s="1"/>
  <c r="D82" i="12"/>
  <c r="Q40" i="12"/>
  <c r="Q94" i="12" s="1"/>
  <c r="F95" i="12"/>
  <c r="Q60" i="12"/>
  <c r="Q114" i="12" s="1"/>
  <c r="M83" i="12"/>
  <c r="M114" i="12" s="1"/>
  <c r="M20" i="12"/>
  <c r="E19" i="12"/>
  <c r="G48" i="12"/>
  <c r="G90" i="12"/>
  <c r="M55" i="12"/>
  <c r="M56" i="12" s="1"/>
  <c r="Q52" i="12"/>
  <c r="Q106" i="12" s="1"/>
  <c r="P56" i="12"/>
  <c r="P110" i="12" s="1"/>
  <c r="K80" i="12"/>
  <c r="M17" i="12"/>
  <c r="M36" i="12"/>
  <c r="Q90" i="12" s="1"/>
  <c r="J80" i="12"/>
  <c r="I82" i="12"/>
  <c r="I110" i="12" s="1"/>
  <c r="M80" i="12"/>
  <c r="M102" i="12" s="1"/>
  <c r="H82" i="12"/>
  <c r="H110" i="12" s="1"/>
  <c r="I19" i="12"/>
  <c r="L80" i="12"/>
  <c r="M106" i="12"/>
  <c r="K17" i="12"/>
  <c r="K48" i="12"/>
  <c r="Q48" i="12" s="1"/>
  <c r="Q102" i="12" s="1"/>
  <c r="K55" i="12"/>
  <c r="K56" i="12" s="1"/>
  <c r="M105" i="13" l="1"/>
  <c r="M107" i="13"/>
  <c r="M115" i="13"/>
  <c r="M113" i="13"/>
  <c r="G93" i="12"/>
  <c r="G95" i="12"/>
  <c r="F91" i="12"/>
  <c r="F89" i="12"/>
  <c r="G89" i="12"/>
  <c r="G91" i="12"/>
  <c r="Q56" i="12"/>
  <c r="Q110" i="12" s="1"/>
  <c r="I111" i="12" s="1"/>
  <c r="H111" i="12"/>
  <c r="H109" i="12"/>
  <c r="M115" i="12"/>
  <c r="M113" i="12"/>
  <c r="M105" i="12"/>
  <c r="M107" i="12"/>
  <c r="M103" i="12"/>
  <c r="M101" i="12"/>
  <c r="I109" i="1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L8" authorId="0" shapeId="0" xr:uid="{50EA2BF7-ED28-4635-AA52-156C729F739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18" authorId="0" shapeId="0" xr:uid="{D5B0EF15-1284-4932-BF1C-DCB91B715DF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8" authorId="0" shapeId="0" xr:uid="{A9A41BC3-609F-4177-85BA-528DD1072C0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8" authorId="0" shapeId="0" xr:uid="{5A5F1050-1491-406C-9234-2F2072B31E7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8" authorId="0" shapeId="0" xr:uid="{4B31207F-D954-47C5-BDAA-E85BD4A9381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8" authorId="0" shapeId="0" xr:uid="{5C20554B-AB4B-49AF-801E-7EFA6808FDB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18" authorId="0" shapeId="0" xr:uid="{91DCB28C-EF1F-4516-87D7-B9DDB630EBE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19" authorId="0" shapeId="0" xr:uid="{BB61C50B-C7D0-48A5-AF35-CF882DB7B32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L8" authorId="0" shapeId="0" xr:uid="{6AB25B7D-F75B-4A78-8EEC-ADF4DF9C6EA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18" authorId="0" shapeId="0" xr:uid="{D9B473D2-FE24-40E9-A13F-D831D0128D7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8" authorId="0" shapeId="0" xr:uid="{750B42C1-E69D-47F5-A155-E3AEB9C07F9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8" authorId="0" shapeId="0" xr:uid="{5FF16BDF-EDE0-4283-B888-A419A97808B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8" authorId="0" shapeId="0" xr:uid="{4F4DD836-3B64-4C30-8871-0A62F4B2AB5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8" authorId="0" shapeId="0" xr:uid="{F498D202-FC8C-494B-A92E-8B7C8E90E52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18" authorId="0" shapeId="0" xr:uid="{2F9497A2-BBE4-42DC-9E8C-5837ACE7510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19" authorId="0" shapeId="0" xr:uid="{674A4712-FC8C-4FF1-AB94-06B6599A456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sharedStrings.xml><?xml version="1.0" encoding="utf-8"?>
<sst xmlns="http://schemas.openxmlformats.org/spreadsheetml/2006/main" count="586" uniqueCount="131">
  <si>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</si>
  <si>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</si>
  <si>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</si>
  <si>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</si>
  <si>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</si>
  <si>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</si>
  <si>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</si>
  <si>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</si>
  <si>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</si>
  <si>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</si>
  <si>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</si>
  <si>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</si>
  <si>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</si>
  <si>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</si>
  <si>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</si>
  <si>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</si>
  <si>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</si>
  <si>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</si>
  <si>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</si>
  <si>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</si>
  <si>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</si>
  <si>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</si>
  <si>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</si>
  <si>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</si>
  <si>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</si>
  <si>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</si>
  <si>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</si>
  <si>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</si>
  <si>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</si>
  <si>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</si>
  <si>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</si>
  <si>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</si>
  <si>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</si>
  <si>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</si>
  <si>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</si>
  <si>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</si>
  <si>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</si>
  <si>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</si>
  <si>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</si>
  <si>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</si>
  <si>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</si>
  <si>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</si>
  <si>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</si>
  <si>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</si>
  <si>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</si>
  <si>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</si>
  <si>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</si>
  <si>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</si>
  <si>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</si>
  <si>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</si>
  <si>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>Template is for 2 intra-frequency cells</t>
  </si>
  <si>
    <t>Cell 3</t>
  </si>
  <si>
    <t>Cell 2</t>
  </si>
  <si>
    <t>T1</t>
  </si>
  <si>
    <t>T2</t>
  </si>
  <si>
    <t>A3-Offset</t>
  </si>
  <si>
    <t>For calculating sensitivity factors</t>
  </si>
  <si>
    <t>UE SS-RSRP relative accuracy, normal condition</t>
  </si>
  <si>
    <t>SSB Es/Iot, nominal</t>
  </si>
  <si>
    <t>For SSB Es/Iot range check</t>
  </si>
  <si>
    <t>For SSB_RP level range check</t>
  </si>
  <si>
    <t>SSB_RP, nominal</t>
  </si>
  <si>
    <t>Cell 3 SSB Es/Iot sensitivity factor</t>
  </si>
  <si>
    <t>Cell 3 SSB Es/Iot effect</t>
  </si>
  <si>
    <t>Cell 3 SSB_RP sensitivity factor</t>
  </si>
  <si>
    <t>Cell 3 SSB_RP effect</t>
  </si>
  <si>
    <t>UE meas SSB_RP difference compared to threshold</t>
  </si>
  <si>
    <t>Cell 3 SSB Es/Iot minimum</t>
  </si>
  <si>
    <t>Cell 3 SSB Es/Iot nominal</t>
  </si>
  <si>
    <t>Cell 3 SSB Es/Iot maximum</t>
  </si>
  <si>
    <t>Cell 3 SSB_RP minimum</t>
  </si>
  <si>
    <t>Cell 3 SSB_RP nominal</t>
  </si>
  <si>
    <t>Cell 3 SSB_RP maximum</t>
  </si>
  <si>
    <t>38.331 clause 5.5.4.4 Event A3 entering condition</t>
  </si>
  <si>
    <t>Calculated from linear powers and by inspection</t>
  </si>
  <si>
    <t>Source and Reference</t>
  </si>
  <si>
    <t>Req't</t>
  </si>
  <si>
    <t>UE-observed margin relative to signalled threshold</t>
  </si>
  <si>
    <t>Qualcomm</t>
  </si>
  <si>
    <t>Adapted from 38.533 RRM Test case 10.4.1.1</t>
  </si>
  <si>
    <t>13.3.1.1</t>
  </si>
  <si>
    <t>v16.21.0</t>
  </si>
  <si>
    <t>v18.4.0</t>
  </si>
  <si>
    <t>13.3.1.2</t>
  </si>
  <si>
    <t>13.3.1.3</t>
  </si>
  <si>
    <t>13.3.1.4</t>
  </si>
  <si>
    <t>Ref: TS 38.133 v16.21.0 clause A.13.3.1.1</t>
  </si>
  <si>
    <t>38.133 Table A.13.3.1.1.2-1</t>
  </si>
  <si>
    <t>38.133 Table A.13.3.1.1.2-3</t>
  </si>
  <si>
    <t>38.133 Table A.13.3.1.1.2-2</t>
  </si>
  <si>
    <t>Cell 1</t>
  </si>
  <si>
    <t>(Cell 3 SS-RSRP - Cell 1 SS-RSRP - A3 offset)</t>
  </si>
  <si>
    <t>Cell 1 SSB Es/Iot sensitivity factor</t>
  </si>
  <si>
    <t>Cell 1 SSB Es/Iot effect</t>
  </si>
  <si>
    <t>Cell 1 SSB_RP sensitivity factor</t>
  </si>
  <si>
    <t>Cell 1 SSB_RP effect</t>
  </si>
  <si>
    <t>UE meas (Cell 3 SS-RSRP - Cell 1 SS-RSRP - A3 offset) sens factor</t>
  </si>
  <si>
    <t>UE meas (Cell 3 SS-RSRP - Cell 1 SS-RSRP - A3 offset)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</si>
  <si>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</si>
  <si>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</si>
  <si>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</si>
  <si>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</si>
  <si>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</si>
  <si>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</si>
  <si>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UE meas (Cell 3 SS-RSRP - Cell 1 SS-RSRP - A3 offset) minimum</t>
  </si>
  <si>
    <t>UE meas (Cell 3 SS-RSRP - Cell 1 SS-RSRP - A3 offset) nominal</t>
  </si>
  <si>
    <t>UE meas (Cell 3 SS-RSRP - Cell 1 SS-RSRP - A3 offset) maximum</t>
  </si>
  <si>
    <t>38.133 Table A.13.3.1.1.1-3, Config 1</t>
  </si>
  <si>
    <t>38.133 Table A.13.3.1.1.1-3, Config 3</t>
  </si>
  <si>
    <t>AWGN on Freq 1</t>
  </si>
  <si>
    <t>AWGN on Freq 2</t>
  </si>
  <si>
    <t>Freq 1 Io sensitivity factor</t>
  </si>
  <si>
    <t>Freq 1 Io effect</t>
  </si>
  <si>
    <t>Freq 2 Io sensitivity factor</t>
  </si>
  <si>
    <t>Freq 2 Io effect</t>
  </si>
  <si>
    <t>Freq 1 Io minimum</t>
  </si>
  <si>
    <t>Freq 1 Io nominal</t>
  </si>
  <si>
    <t>Freq 1 Io maximum</t>
  </si>
  <si>
    <t>Freq 2 Io minimum</t>
  </si>
  <si>
    <t>Freq 2 Io nominal</t>
  </si>
  <si>
    <t>Freq 2 Io maximum</t>
  </si>
  <si>
    <t>38.133 Table 10.1.37.1.2-1</t>
  </si>
  <si>
    <t>38.133 Table 10.1.37.1.2-1, NR_CCA_FR1_J, 30kHz</t>
  </si>
  <si>
    <t>38.133 Table 10.1.4.1.2-1, NR_FDD_FR1_N, 15kHz</t>
  </si>
  <si>
    <t>38.133 Table B.2.3-1</t>
  </si>
  <si>
    <t>No offsets are needed for any parameter</t>
  </si>
  <si>
    <t>38.133 Table B.2.10-1, NR_CCA_FR1_J, 30kHz</t>
  </si>
  <si>
    <t>38.133 Table B.2.10-1</t>
  </si>
  <si>
    <t>38.133 Table B.2.3-1, NR_FDD_FR1_N, 15kHz</t>
  </si>
  <si>
    <t>38.133 Table 10.1.4.1.2-1, NR_TDD_FR1_E, 30kHz</t>
  </si>
  <si>
    <t>38.133 Table B.2.3-1, NR_TDD_FR1_G, 30kHz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</si>
</sst>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19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196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4" fillId="0" borderId="3" xfId="1" applyFont="1" applyBorder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6" fillId="0" borderId="5" xfId="1" applyBorder="1" applyAlignment="1"/>
    <xf numFmtId="0" fontId="10" fillId="0" borderId="3" xfId="1" applyFont="1" applyBorder="1" applyAlignment="1"/>
    <xf numFmtId="0" fontId="11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2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0" fillId="0" borderId="5" xfId="0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0" fontId="0" fillId="0" borderId="5" xfId="1" applyFont="1" applyBorder="1" applyAlignment="1"/>
    <xf numFmtId="2" fontId="4" fillId="0" borderId="7" xfId="1" applyNumberFormat="1" applyFont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4" fillId="0" borderId="10" xfId="1" applyFont="1" applyBorder="1" applyAlignment="1"/>
    <xf numFmtId="166" fontId="9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164" fontId="0" fillId="7" borderId="7" xfId="0" applyNumberFormat="1" applyFill="1" applyBorder="1" applyAlignment="1">
      <alignment horizontal="left"/>
    </xf>
    <xf numFmtId="2" fontId="0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9" fillId="8" borderId="7" xfId="1" applyNumberFormat="1" applyFont="1" applyFill="1" applyBorder="1" applyAlignment="1">
      <alignment horizontal="center"/>
    </xf>
    <xf numFmtId="0" fontId="3" fillId="8" borderId="8" xfId="1" applyFont="1" applyFill="1" applyBorder="1" applyAlignment="1"/>
    <xf numFmtId="0" fontId="9" fillId="8" borderId="11" xfId="1" applyFont="1" applyFill="1" applyBorder="1" applyAlignment="1">
      <alignment horizontal="center"/>
    </xf>
    <xf numFmtId="165" fontId="1" fillId="8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8" xfId="0" applyBorder="1"/>
    <xf numFmtId="0" fontId="1" fillId="0" borderId="5" xfId="0" applyFont="1" applyBorder="1"/>
    <xf numFmtId="0" fontId="4" fillId="0" borderId="2" xfId="0" applyFont="1" applyBorder="1" applyAlignment="1">
      <alignment horizontal="center"/>
    </xf>
    <xf numFmtId="165" fontId="9" fillId="8" borderId="6" xfId="1" applyNumberFormat="1" applyFont="1" applyFill="1" applyBorder="1" applyAlignment="1">
      <alignment horizontal="center"/>
    </xf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3" fillId="0" borderId="6" xfId="1" applyFont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2" fontId="17" fillId="8" borderId="5" xfId="1" applyNumberFormat="1" applyFont="1" applyFill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17" fillId="0" borderId="5" xfId="1" applyNumberFormat="1" applyFont="1" applyBorder="1" applyAlignment="1">
      <alignment horizontal="center"/>
    </xf>
    <xf numFmtId="2" fontId="17" fillId="0" borderId="8" xfId="1" applyNumberFormat="1" applyFont="1" applyBorder="1" applyAlignment="1">
      <alignment horizontal="center"/>
    </xf>
    <xf numFmtId="0" fontId="0" fillId="0" borderId="8" xfId="1" applyFont="1" applyBorder="1" applyAlignment="1"/>
    <xf numFmtId="0" fontId="1" fillId="0" borderId="7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165" fontId="1" fillId="8" borderId="8" xfId="1" applyNumberFormat="1" applyFont="1" applyFill="1" applyBorder="1" applyAlignment="1">
      <alignment horizontal="center"/>
    </xf>
    <xf numFmtId="164" fontId="0" fillId="0" borderId="10" xfId="0" applyNumberFormat="1" applyBorder="1" applyAlignment="1">
      <alignment horizontal="left"/>
    </xf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12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3" fillId="0" borderId="5" xfId="1" applyNumberFormat="1" applyFont="1" applyBorder="1" applyAlignment="1">
      <alignment horizontal="center"/>
    </xf>
    <xf numFmtId="2" fontId="13" fillId="0" borderId="6" xfId="1" applyNumberFormat="1" applyFont="1" applyBorder="1" applyAlignment="1">
      <alignment horizontal="center"/>
    </xf>
    <xf numFmtId="2" fontId="18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9" borderId="5" xfId="1" applyNumberFormat="1" applyFont="1" applyFill="1" applyBorder="1" applyAlignment="1">
      <alignment horizontal="center"/>
    </xf>
    <xf numFmtId="1" fontId="9" fillId="9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64" fontId="0" fillId="10" borderId="7" xfId="0" applyNumberFormat="1" applyFill="1" applyBorder="1" applyAlignment="1">
      <alignment horizontal="left"/>
    </xf>
    <xf numFmtId="2" fontId="1" fillId="10" borderId="7" xfId="1" applyNumberFormat="1" applyFont="1" applyFill="1" applyBorder="1" applyAlignment="1">
      <alignment horizontal="center"/>
    </xf>
    <xf numFmtId="164" fontId="17" fillId="2" borderId="5" xfId="1" applyNumberFormat="1" applyFont="1" applyFill="1" applyBorder="1" applyAlignment="1">
      <alignment horizontal="center"/>
    </xf>
    <xf numFmtId="164" fontId="17" fillId="2" borderId="6" xfId="1" applyNumberFormat="1" applyFont="1" applyFill="1" applyBorder="1" applyAlignment="1">
      <alignment horizontal="center"/>
    </xf>
    <xf numFmtId="2" fontId="17" fillId="2" borderId="5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13" fillId="0" borderId="14" xfId="1" applyFont="1" applyBorder="1" applyAlignment="1">
      <alignment horizontal="center"/>
    </xf>
    <xf numFmtId="0" fontId="13" fillId="0" borderId="13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30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0"/>
  <sheetViews>
    <sheetView tabSelected="1" zoomScale="120" zoomScaleNormal="120" workbookViewId="0"/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22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</row>
    <row r="3" spans="1:8" x14ac:dyDescent="0.2">
      <c r="A3" s="3" t="s">
        <v>33</v>
      </c>
      <c r="B3" t="s">
        <v>50</v>
      </c>
    </row>
    <row r="4" spans="1:8" x14ac:dyDescent="0.2">
      <c r="A4" s="3"/>
      <c r="B4" t="s">
        <v>79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35</v>
      </c>
      <c r="C12" t="s">
        <v>80</v>
      </c>
      <c r="D12" s="5" t="s">
        <v>81</v>
      </c>
      <c r="E12" s="5" t="s">
        <v>82</v>
      </c>
      <c r="F12" t="s">
        <v>78</v>
      </c>
      <c r="H12"/>
    </row>
    <row r="13" spans="1:8" x14ac:dyDescent="0.2">
      <c r="C13" t="s">
        <v>83</v>
      </c>
      <c r="D13" s="5" t="s">
        <v>81</v>
      </c>
      <c r="E13" s="5" t="s">
        <v>82</v>
      </c>
      <c r="F13" t="s">
        <v>78</v>
      </c>
      <c r="H13"/>
    </row>
    <row r="14" spans="1:8" x14ac:dyDescent="0.2">
      <c r="C14" t="s">
        <v>84</v>
      </c>
      <c r="D14" s="5" t="s">
        <v>81</v>
      </c>
      <c r="E14" s="5" t="s">
        <v>82</v>
      </c>
      <c r="F14" t="s">
        <v>78</v>
      </c>
      <c r="H14"/>
    </row>
    <row r="15" spans="1:8" x14ac:dyDescent="0.2">
      <c r="C15" t="s">
        <v>85</v>
      </c>
      <c r="D15" s="5" t="s">
        <v>81</v>
      </c>
      <c r="E15" s="5" t="s">
        <v>82</v>
      </c>
      <c r="F15" t="s">
        <v>78</v>
      </c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  <row r="56" spans="6:8" x14ac:dyDescent="0.2">
      <c r="F56"/>
      <c r="H56"/>
    </row>
    <row r="57" spans="6:8" x14ac:dyDescent="0.2">
      <c r="F57"/>
      <c r="H57"/>
    </row>
    <row r="58" spans="6:8" x14ac:dyDescent="0.2">
      <c r="F58"/>
      <c r="H58"/>
    </row>
    <row r="59" spans="6:8" x14ac:dyDescent="0.2">
      <c r="F59"/>
      <c r="H59"/>
    </row>
    <row r="60" spans="6:8" x14ac:dyDescent="0.2">
      <c r="F60"/>
      <c r="H6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62656-F270-4C91-AA4F-16B1A7CE114E}">
  <dimension ref="A1:V117"/>
  <sheetViews>
    <sheetView zoomScale="150" zoomScaleNormal="150" workbookViewId="0"/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" width="9.5703125" style="7" customWidth="1"/>
    <col min="4" max="18" width="8.5703125" style="7" customWidth="1"/>
    <col min="19" max="19" width="45.5703125" style="7" bestFit="1" customWidth="1"/>
    <col min="20" max="16384" width="10.7109375" style="7"/>
  </cols>
  <sheetData>
    <row r="1" spans="1:19" ht="13.5" thickBot="1" x14ac:dyDescent="0.25"/>
    <row r="2" spans="1:19" x14ac:dyDescent="0.2">
      <c r="A2" s="8" t="s">
        <v>11</v>
      </c>
      <c r="B2" s="9"/>
      <c r="C2" s="95" t="s">
        <v>36</v>
      </c>
      <c r="D2" s="187" t="s">
        <v>109</v>
      </c>
      <c r="E2" s="188"/>
      <c r="F2" s="187" t="s">
        <v>90</v>
      </c>
      <c r="G2" s="188"/>
      <c r="H2" s="187" t="s">
        <v>110</v>
      </c>
      <c r="I2" s="188"/>
      <c r="J2" s="187" t="s">
        <v>52</v>
      </c>
      <c r="K2" s="188"/>
      <c r="L2" s="187" t="s">
        <v>51</v>
      </c>
      <c r="M2" s="188"/>
      <c r="N2" s="29"/>
      <c r="O2" s="29"/>
      <c r="P2" s="29"/>
      <c r="Q2" s="29"/>
      <c r="R2" s="29"/>
      <c r="S2" s="12" t="s">
        <v>0</v>
      </c>
    </row>
    <row r="3" spans="1:19" x14ac:dyDescent="0.2">
      <c r="A3" s="25"/>
      <c r="B3" s="50"/>
      <c r="C3" s="130"/>
      <c r="D3" s="15" t="s">
        <v>53</v>
      </c>
      <c r="E3" s="102" t="s">
        <v>54</v>
      </c>
      <c r="F3" s="15" t="s">
        <v>53</v>
      </c>
      <c r="G3" s="102" t="s">
        <v>54</v>
      </c>
      <c r="H3" s="15" t="s">
        <v>53</v>
      </c>
      <c r="I3" s="102" t="s">
        <v>54</v>
      </c>
      <c r="J3" s="15" t="s">
        <v>53</v>
      </c>
      <c r="K3" s="102" t="s">
        <v>54</v>
      </c>
      <c r="L3" s="15" t="s">
        <v>53</v>
      </c>
      <c r="M3" s="102" t="s">
        <v>54</v>
      </c>
      <c r="N3" s="16"/>
      <c r="O3" s="16"/>
      <c r="P3" s="16"/>
      <c r="Q3" s="16"/>
      <c r="R3" s="16"/>
      <c r="S3" s="103"/>
    </row>
    <row r="4" spans="1:19" x14ac:dyDescent="0.2">
      <c r="A4" s="13"/>
      <c r="B4" s="14" t="s">
        <v>1</v>
      </c>
      <c r="C4" s="14"/>
      <c r="D4" s="68"/>
      <c r="E4" s="96"/>
      <c r="F4" s="68"/>
      <c r="G4" s="96"/>
      <c r="H4" s="68"/>
      <c r="I4" s="96"/>
      <c r="J4" s="68"/>
      <c r="K4" s="96"/>
      <c r="L4" s="68"/>
      <c r="M4" s="96"/>
      <c r="N4" s="81"/>
      <c r="O4" s="16"/>
      <c r="P4" s="16"/>
      <c r="Q4" s="16"/>
      <c r="R4" s="16"/>
      <c r="S4" s="46"/>
    </row>
    <row r="5" spans="1:19" x14ac:dyDescent="0.2">
      <c r="A5" s="87" t="s">
        <v>37</v>
      </c>
      <c r="B5" s="96" t="s">
        <v>38</v>
      </c>
      <c r="C5" s="14"/>
      <c r="D5" s="179">
        <v>15</v>
      </c>
      <c r="E5" s="135">
        <f>$D5</f>
        <v>15</v>
      </c>
      <c r="F5" s="68"/>
      <c r="G5" s="96"/>
      <c r="H5" s="179">
        <v>30</v>
      </c>
      <c r="I5" s="135">
        <f>$H5</f>
        <v>30</v>
      </c>
      <c r="J5" s="68"/>
      <c r="K5" s="96"/>
      <c r="L5" s="68"/>
      <c r="M5" s="96"/>
      <c r="N5" s="22"/>
      <c r="O5" s="16"/>
      <c r="P5" s="28"/>
      <c r="Q5" s="28"/>
      <c r="R5" s="16"/>
      <c r="S5" s="20" t="s">
        <v>87</v>
      </c>
    </row>
    <row r="6" spans="1:19" x14ac:dyDescent="0.2">
      <c r="A6" s="87" t="s">
        <v>39</v>
      </c>
      <c r="B6" s="97" t="s">
        <v>40</v>
      </c>
      <c r="C6" s="14"/>
      <c r="D6" s="179">
        <v>10</v>
      </c>
      <c r="E6" s="135">
        <f>$D6</f>
        <v>10</v>
      </c>
      <c r="F6" s="68"/>
      <c r="G6" s="96"/>
      <c r="H6" s="179">
        <v>40</v>
      </c>
      <c r="I6" s="135">
        <f>$H6</f>
        <v>40</v>
      </c>
      <c r="J6" s="68"/>
      <c r="K6" s="96"/>
      <c r="L6" s="68"/>
      <c r="M6" s="96"/>
      <c r="N6" s="22"/>
      <c r="O6" s="16"/>
      <c r="P6" s="28"/>
      <c r="Q6" s="28"/>
      <c r="R6" s="16"/>
      <c r="S6" s="20" t="s">
        <v>87</v>
      </c>
    </row>
    <row r="7" spans="1:19" x14ac:dyDescent="0.2">
      <c r="A7" s="18" t="s">
        <v>41</v>
      </c>
      <c r="B7" s="19" t="s">
        <v>2</v>
      </c>
      <c r="C7" s="19"/>
      <c r="D7" s="131">
        <v>-98</v>
      </c>
      <c r="E7" s="117">
        <f>$D7</f>
        <v>-98</v>
      </c>
      <c r="F7" s="134"/>
      <c r="G7" s="128"/>
      <c r="H7" s="131">
        <v>-98</v>
      </c>
      <c r="I7" s="117">
        <f>$H7</f>
        <v>-98</v>
      </c>
      <c r="J7" s="134"/>
      <c r="K7" s="128"/>
      <c r="L7" s="134"/>
      <c r="M7" s="19"/>
      <c r="N7" s="22"/>
      <c r="O7" s="16"/>
      <c r="P7" s="28"/>
      <c r="Q7" s="28"/>
      <c r="R7" s="17"/>
      <c r="S7" s="20" t="s">
        <v>88</v>
      </c>
    </row>
    <row r="8" spans="1:19" x14ac:dyDescent="0.2">
      <c r="A8" s="18" t="s">
        <v>3</v>
      </c>
      <c r="B8" s="19" t="s">
        <v>4</v>
      </c>
      <c r="C8" s="19"/>
      <c r="D8" s="75"/>
      <c r="E8" s="19"/>
      <c r="F8" s="131">
        <v>4</v>
      </c>
      <c r="G8" s="132">
        <v>4</v>
      </c>
      <c r="H8" s="75"/>
      <c r="I8" s="19"/>
      <c r="J8" s="131">
        <v>4</v>
      </c>
      <c r="K8" s="132">
        <v>4</v>
      </c>
      <c r="L8" s="138">
        <v>-99</v>
      </c>
      <c r="M8" s="132">
        <v>7</v>
      </c>
      <c r="N8" s="21"/>
      <c r="O8" s="21"/>
      <c r="P8" s="17"/>
      <c r="Q8" s="17"/>
      <c r="R8" s="17"/>
      <c r="S8" s="20" t="s">
        <v>88</v>
      </c>
    </row>
    <row r="9" spans="1:19" x14ac:dyDescent="0.2">
      <c r="A9" s="18" t="s">
        <v>49</v>
      </c>
      <c r="B9" s="19"/>
      <c r="C9" s="19"/>
      <c r="D9" s="75"/>
      <c r="E9" s="19"/>
      <c r="F9" s="180">
        <v>52</v>
      </c>
      <c r="G9" s="136">
        <f>$F9</f>
        <v>52</v>
      </c>
      <c r="H9" s="75"/>
      <c r="I9" s="19"/>
      <c r="J9" s="180">
        <v>106</v>
      </c>
      <c r="K9" s="136">
        <f>$J9</f>
        <v>106</v>
      </c>
      <c r="L9" s="137">
        <f>$J9</f>
        <v>106</v>
      </c>
      <c r="M9" s="136">
        <f>$J9</f>
        <v>106</v>
      </c>
      <c r="N9" s="21"/>
      <c r="O9" s="21"/>
      <c r="P9" s="17"/>
      <c r="Q9" s="17"/>
      <c r="R9" s="17"/>
      <c r="S9" s="181" t="s">
        <v>107</v>
      </c>
    </row>
    <row r="10" spans="1:19" x14ac:dyDescent="0.2">
      <c r="A10" s="18" t="s">
        <v>55</v>
      </c>
      <c r="B10" s="19" t="s">
        <v>4</v>
      </c>
      <c r="C10" s="126">
        <v>-4.5</v>
      </c>
      <c r="D10" s="75"/>
      <c r="E10" s="19"/>
      <c r="F10" s="75"/>
      <c r="G10" s="19"/>
      <c r="H10" s="75"/>
      <c r="I10" s="19"/>
      <c r="J10" s="75"/>
      <c r="K10" s="19"/>
      <c r="L10" s="75"/>
      <c r="M10" s="50"/>
      <c r="N10" s="21"/>
      <c r="O10" s="21"/>
      <c r="P10" s="17"/>
      <c r="Q10" s="17"/>
      <c r="R10" s="17"/>
      <c r="S10" s="20" t="s">
        <v>89</v>
      </c>
    </row>
    <row r="11" spans="1:19" ht="13.5" thickBot="1" x14ac:dyDescent="0.25">
      <c r="A11" s="119" t="s">
        <v>86</v>
      </c>
      <c r="B11" s="120"/>
      <c r="C11" s="98"/>
      <c r="D11" s="133"/>
      <c r="E11" s="78"/>
      <c r="F11" s="133"/>
      <c r="G11" s="78"/>
      <c r="H11" s="133"/>
      <c r="I11" s="78"/>
      <c r="J11" s="133"/>
      <c r="K11" s="78"/>
      <c r="L11" s="133"/>
      <c r="M11" s="129"/>
      <c r="N11" s="73"/>
      <c r="O11" s="73"/>
      <c r="P11" s="76"/>
      <c r="Q11" s="76"/>
      <c r="R11" s="76"/>
      <c r="S11" s="47"/>
    </row>
    <row r="12" spans="1:19" x14ac:dyDescent="0.2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21"/>
      <c r="N12" s="21"/>
      <c r="O12" s="21"/>
      <c r="S12" s="51"/>
    </row>
    <row r="13" spans="1:19" ht="13.5" thickBot="1" x14ac:dyDescent="0.25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22"/>
      <c r="N13" s="22"/>
      <c r="O13" s="22"/>
      <c r="P13" s="17"/>
      <c r="Q13" s="17"/>
      <c r="R13" s="17"/>
    </row>
    <row r="14" spans="1:19" x14ac:dyDescent="0.2">
      <c r="A14" s="8" t="s">
        <v>20</v>
      </c>
      <c r="B14" s="24"/>
      <c r="C14" s="24"/>
      <c r="D14" s="187" t="s">
        <v>109</v>
      </c>
      <c r="E14" s="188"/>
      <c r="F14" s="187" t="s">
        <v>90</v>
      </c>
      <c r="G14" s="188"/>
      <c r="H14" s="187" t="s">
        <v>110</v>
      </c>
      <c r="I14" s="188"/>
      <c r="J14" s="187" t="s">
        <v>52</v>
      </c>
      <c r="K14" s="188"/>
      <c r="L14" s="187" t="s">
        <v>51</v>
      </c>
      <c r="M14" s="188"/>
      <c r="N14" s="29"/>
      <c r="O14" s="29"/>
      <c r="P14" s="10"/>
      <c r="Q14" s="10"/>
      <c r="R14" s="10"/>
      <c r="S14" s="12" t="s">
        <v>0</v>
      </c>
    </row>
    <row r="15" spans="1:19" x14ac:dyDescent="0.2">
      <c r="A15" s="25"/>
      <c r="B15" s="19"/>
      <c r="C15" s="19"/>
      <c r="D15" s="15" t="s">
        <v>53</v>
      </c>
      <c r="E15" s="102" t="s">
        <v>54</v>
      </c>
      <c r="F15" s="15" t="s">
        <v>53</v>
      </c>
      <c r="G15" s="102" t="s">
        <v>54</v>
      </c>
      <c r="H15" s="15" t="s">
        <v>53</v>
      </c>
      <c r="I15" s="102" t="s">
        <v>54</v>
      </c>
      <c r="J15" s="15" t="s">
        <v>53</v>
      </c>
      <c r="K15" s="102" t="s">
        <v>54</v>
      </c>
      <c r="L15" s="15" t="s">
        <v>53</v>
      </c>
      <c r="M15" s="102" t="s">
        <v>54</v>
      </c>
      <c r="N15" s="16"/>
      <c r="O15" s="16"/>
      <c r="P15" s="17"/>
      <c r="Q15" s="17"/>
      <c r="R15" s="17"/>
      <c r="S15" s="103"/>
    </row>
    <row r="16" spans="1:19" x14ac:dyDescent="0.2">
      <c r="A16" s="18" t="s">
        <v>21</v>
      </c>
      <c r="B16" s="19" t="s">
        <v>44</v>
      </c>
      <c r="C16" s="19"/>
      <c r="D16" s="139">
        <f>(10^12)*(10^-3)*(D5/15)*10^(D7/10)</f>
        <v>0.15848931924611098</v>
      </c>
      <c r="E16" s="127">
        <f>(10^12)*(10^-3)*(E5/15)*10^(E7/10)</f>
        <v>0.15848931924611098</v>
      </c>
      <c r="F16" s="139">
        <f>(10^12)*(10^-3)*(D5/15)*10^((D7+F8)/10)</f>
        <v>0.3981071705534962</v>
      </c>
      <c r="G16" s="127">
        <f>(10^12)*(10^-3)*(E5/15)*10^((E7+G8)/10)</f>
        <v>0.3981071705534962</v>
      </c>
      <c r="H16" s="139">
        <f>(10^12)*(10^-3)*(H5/15)*10^(H7/10)</f>
        <v>0.31697863849222196</v>
      </c>
      <c r="I16" s="127">
        <f>(10^12)*(10^-3)*(I5/15)*10^(I7/10)</f>
        <v>0.31697863849222196</v>
      </c>
      <c r="J16" s="139">
        <f>(10^12)*(10^-3)*(H5/15)*10^((H7+J8)/10)</f>
        <v>0.79621434110699241</v>
      </c>
      <c r="K16" s="127">
        <f>(10^12)*(10^-3)*(I5/15)*10^((I7+K8)/10)</f>
        <v>0.79621434110699241</v>
      </c>
      <c r="L16" s="139">
        <f>(10^12)*(10^-3)*(H5/15)*10^((H7+L8)/10)</f>
        <v>3.9905246299377443E-11</v>
      </c>
      <c r="M16" s="127">
        <f>(10^12)*(10^-3)*(I5/15)*10^((I7+M8)/10)</f>
        <v>1.5886564694485601</v>
      </c>
      <c r="N16" s="26"/>
      <c r="O16" s="26"/>
      <c r="P16" s="26"/>
      <c r="Q16" s="26"/>
      <c r="R16" s="26"/>
      <c r="S16" s="20" t="s">
        <v>56</v>
      </c>
    </row>
    <row r="17" spans="1:22" x14ac:dyDescent="0.2">
      <c r="A17" s="27" t="s">
        <v>58</v>
      </c>
      <c r="B17" s="19" t="s">
        <v>4</v>
      </c>
      <c r="C17" s="19"/>
      <c r="D17" s="75"/>
      <c r="E17" s="19"/>
      <c r="F17" s="40">
        <f>10*LOG(F16/(D16))</f>
        <v>3.9999999999999987</v>
      </c>
      <c r="G17" s="117">
        <f>10*LOG(G16/(E16))</f>
        <v>3.9999999999999987</v>
      </c>
      <c r="H17" s="75"/>
      <c r="I17" s="19"/>
      <c r="J17" s="40">
        <f>10*LOG(J16/(H16+L16))</f>
        <v>3.9999999994532547</v>
      </c>
      <c r="K17" s="117">
        <f>10*LOG(K16/(I16+M16))</f>
        <v>-3.790097496525668</v>
      </c>
      <c r="L17" s="141">
        <f>10*LOG(L16/(H16+J16))</f>
        <v>-104.45540463109295</v>
      </c>
      <c r="M17" s="117">
        <f>10*LOG(M16/(I16+K16))</f>
        <v>1.5445953689070664</v>
      </c>
      <c r="N17" s="22"/>
      <c r="O17" s="22"/>
      <c r="P17" s="21"/>
      <c r="Q17" s="21"/>
      <c r="R17" s="21"/>
      <c r="S17" s="20" t="s">
        <v>59</v>
      </c>
    </row>
    <row r="18" spans="1:22" x14ac:dyDescent="0.2">
      <c r="A18" s="150" t="s">
        <v>61</v>
      </c>
      <c r="B18" s="19" t="s">
        <v>42</v>
      </c>
      <c r="C18" s="19"/>
      <c r="D18" s="75"/>
      <c r="E18" s="19"/>
      <c r="F18" s="134">
        <f>D7+F8+10*LOG(D5/15)</f>
        <v>-94</v>
      </c>
      <c r="G18" s="128">
        <f>E7+G8+10*LOG(E5/15)</f>
        <v>-94</v>
      </c>
      <c r="H18" s="75"/>
      <c r="I18" s="19"/>
      <c r="J18" s="134">
        <f>H7+J8+10*LOG(H5/15)</f>
        <v>-90.989700043360187</v>
      </c>
      <c r="K18" s="128">
        <f>I7+K8+10*LOG(I5/15)</f>
        <v>-90.989700043360187</v>
      </c>
      <c r="L18" s="141">
        <f>H7+L8+10*LOG(H5/15)</f>
        <v>-193.98970004336019</v>
      </c>
      <c r="M18" s="128">
        <f>I7+M8+10*LOG(I5/15)</f>
        <v>-87.989700043360187</v>
      </c>
      <c r="N18" s="22"/>
      <c r="O18" s="22"/>
      <c r="P18" s="23"/>
      <c r="Q18" s="23"/>
      <c r="R18" s="23"/>
      <c r="S18" s="54" t="s">
        <v>60</v>
      </c>
      <c r="U18"/>
      <c r="V18"/>
    </row>
    <row r="19" spans="1:22" x14ac:dyDescent="0.2">
      <c r="A19" s="69" t="s">
        <v>34</v>
      </c>
      <c r="B19" s="19" t="s">
        <v>43</v>
      </c>
      <c r="C19" s="19"/>
      <c r="D19" s="134">
        <f>10*LOG((D16+F16)*10^-9)+10*LOG(F9*12)</f>
        <v>-64.592749472082829</v>
      </c>
      <c r="E19" s="128">
        <f>10*LOG((E16+G16)*10^-9)+10*LOG(G9*12)</f>
        <v>-64.592749472082829</v>
      </c>
      <c r="F19" s="134"/>
      <c r="G19" s="128"/>
      <c r="H19" s="134">
        <f>10*LOG((H16+J16+L16)*10^-9)+10*LOG(J9*12)</f>
        <v>-58.489424298987629</v>
      </c>
      <c r="I19" s="128">
        <f>10*LOG((I16+K16+M16)*10^-9)+10*LOG(K9*12)</f>
        <v>-54.63851742842968</v>
      </c>
      <c r="J19" s="134"/>
      <c r="K19" s="128"/>
      <c r="L19" s="134"/>
      <c r="M19" s="128"/>
      <c r="N19" s="22"/>
      <c r="O19" s="22"/>
      <c r="P19" s="23"/>
      <c r="Q19" s="23"/>
      <c r="R19" s="23"/>
      <c r="S19" s="54" t="s">
        <v>32</v>
      </c>
      <c r="U19"/>
      <c r="V19"/>
    </row>
    <row r="20" spans="1:22" ht="13.5" thickBot="1" x14ac:dyDescent="0.25">
      <c r="A20" s="123" t="s">
        <v>91</v>
      </c>
      <c r="B20" s="78" t="s">
        <v>4</v>
      </c>
      <c r="C20" s="78"/>
      <c r="D20" s="140"/>
      <c r="E20" s="129"/>
      <c r="F20" s="140"/>
      <c r="G20" s="129"/>
      <c r="H20" s="140"/>
      <c r="I20" s="129"/>
      <c r="J20" s="140"/>
      <c r="K20" s="129"/>
      <c r="L20" s="142">
        <f>L18-F18-$C10</f>
        <v>-95.489700043360187</v>
      </c>
      <c r="M20" s="129">
        <f>M18-G18-$C10</f>
        <v>10.510299956639813</v>
      </c>
      <c r="N20" s="74"/>
      <c r="O20" s="74"/>
      <c r="P20" s="70"/>
      <c r="Q20" s="70"/>
      <c r="R20" s="70"/>
      <c r="S20" s="47" t="s">
        <v>77</v>
      </c>
      <c r="U20"/>
      <c r="V20"/>
    </row>
    <row r="22" spans="1:22" ht="13.5" thickBot="1" x14ac:dyDescent="0.25"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28"/>
      <c r="N22" s="28"/>
      <c r="O22" s="28"/>
      <c r="P22" s="17"/>
      <c r="Q22" s="17"/>
      <c r="R22" s="17"/>
    </row>
    <row r="23" spans="1:22" ht="13.5" thickBot="1" x14ac:dyDescent="0.25">
      <c r="A23" s="8" t="s">
        <v>22</v>
      </c>
      <c r="B23" s="24"/>
      <c r="C23" s="104"/>
      <c r="D23" s="189" t="s">
        <v>48</v>
      </c>
      <c r="E23" s="190"/>
      <c r="F23" s="190"/>
      <c r="G23" s="190"/>
      <c r="H23" s="190"/>
      <c r="I23" s="190"/>
      <c r="J23" s="190"/>
      <c r="K23" s="190"/>
      <c r="L23" s="190"/>
      <c r="M23" s="191"/>
      <c r="N23" s="194" t="s">
        <v>31</v>
      </c>
      <c r="O23" s="195"/>
      <c r="P23" s="147"/>
      <c r="Q23" s="11"/>
      <c r="R23" s="9"/>
      <c r="S23" s="12" t="s">
        <v>0</v>
      </c>
    </row>
    <row r="24" spans="1:22" x14ac:dyDescent="0.2">
      <c r="A24" s="25"/>
      <c r="B24" s="19"/>
      <c r="C24" s="83"/>
      <c r="D24" s="187" t="s">
        <v>109</v>
      </c>
      <c r="E24" s="188"/>
      <c r="F24" s="187" t="s">
        <v>90</v>
      </c>
      <c r="G24" s="188"/>
      <c r="H24" s="187" t="s">
        <v>110</v>
      </c>
      <c r="I24" s="188"/>
      <c r="J24" s="187" t="s">
        <v>52</v>
      </c>
      <c r="K24" s="188"/>
      <c r="L24" s="187" t="s">
        <v>51</v>
      </c>
      <c r="M24" s="188"/>
      <c r="N24" s="146"/>
      <c r="O24" s="125"/>
      <c r="P24" s="18"/>
      <c r="R24" s="50"/>
      <c r="S24" s="103"/>
    </row>
    <row r="25" spans="1:22" x14ac:dyDescent="0.2">
      <c r="A25" s="25"/>
      <c r="B25" s="19"/>
      <c r="C25" s="83"/>
      <c r="D25" s="15" t="s">
        <v>53</v>
      </c>
      <c r="E25" s="102" t="s">
        <v>54</v>
      </c>
      <c r="F25" s="15" t="s">
        <v>53</v>
      </c>
      <c r="G25" s="102" t="s">
        <v>54</v>
      </c>
      <c r="H25" s="15" t="s">
        <v>53</v>
      </c>
      <c r="I25" s="102" t="s">
        <v>54</v>
      </c>
      <c r="J25" s="15" t="s">
        <v>53</v>
      </c>
      <c r="K25" s="102" t="s">
        <v>54</v>
      </c>
      <c r="L25" s="15" t="s">
        <v>53</v>
      </c>
      <c r="M25" s="102" t="s">
        <v>54</v>
      </c>
      <c r="N25" s="15" t="s">
        <v>53</v>
      </c>
      <c r="O25" s="102" t="s">
        <v>54</v>
      </c>
      <c r="P25" s="18"/>
      <c r="R25" s="50"/>
      <c r="S25" s="103"/>
    </row>
    <row r="26" spans="1:22" x14ac:dyDescent="0.2">
      <c r="A26" s="18" t="s">
        <v>23</v>
      </c>
      <c r="B26" s="100" t="s">
        <v>6</v>
      </c>
      <c r="C26" s="144"/>
      <c r="D26" s="121">
        <v>1.5</v>
      </c>
      <c r="E26" s="67">
        <f>$D26</f>
        <v>1.5</v>
      </c>
      <c r="F26" s="65"/>
      <c r="G26" s="67"/>
      <c r="H26" s="121">
        <v>1.5</v>
      </c>
      <c r="I26" s="67">
        <f>$H26</f>
        <v>1.5</v>
      </c>
      <c r="J26" s="65"/>
      <c r="K26" s="67"/>
      <c r="L26" s="65"/>
      <c r="M26" s="19"/>
      <c r="N26" s="75"/>
      <c r="O26" s="116"/>
      <c r="P26" s="18"/>
      <c r="R26" s="50"/>
      <c r="S26" s="46"/>
    </row>
    <row r="27" spans="1:22" x14ac:dyDescent="0.2">
      <c r="A27" s="18" t="s">
        <v>24</v>
      </c>
      <c r="B27" s="100" t="s">
        <v>6</v>
      </c>
      <c r="C27" s="144"/>
      <c r="D27" s="65"/>
      <c r="E27" s="67"/>
      <c r="F27" s="121">
        <v>0.3</v>
      </c>
      <c r="G27" s="67">
        <f>$F27</f>
        <v>0.3</v>
      </c>
      <c r="H27" s="65"/>
      <c r="I27" s="67"/>
      <c r="J27" s="121">
        <v>0.3</v>
      </c>
      <c r="K27" s="67">
        <f>$J27</f>
        <v>0.3</v>
      </c>
      <c r="L27" s="121">
        <v>0.3</v>
      </c>
      <c r="M27" s="67">
        <f>$L27</f>
        <v>0.3</v>
      </c>
      <c r="N27" s="65"/>
      <c r="O27" s="117"/>
      <c r="P27" s="65"/>
      <c r="Q27" s="66"/>
      <c r="R27" s="67"/>
      <c r="S27" s="46"/>
      <c r="T27" s="18"/>
    </row>
    <row r="28" spans="1:22" ht="13.5" thickBot="1" x14ac:dyDescent="0.25">
      <c r="A28" s="143" t="s">
        <v>57</v>
      </c>
      <c r="B28" s="101" t="s">
        <v>6</v>
      </c>
      <c r="C28" s="145"/>
      <c r="D28" s="71"/>
      <c r="E28" s="72"/>
      <c r="F28" s="71"/>
      <c r="G28" s="72"/>
      <c r="H28" s="71"/>
      <c r="I28" s="72"/>
      <c r="J28" s="71"/>
      <c r="K28" s="72"/>
      <c r="L28" s="71"/>
      <c r="M28" s="72"/>
      <c r="N28" s="148">
        <v>4.5</v>
      </c>
      <c r="O28" s="72">
        <f>$N28</f>
        <v>4.5</v>
      </c>
      <c r="P28" s="71"/>
      <c r="Q28" s="153"/>
      <c r="R28" s="72"/>
      <c r="S28" s="149" t="s">
        <v>121</v>
      </c>
    </row>
    <row r="29" spans="1:22" x14ac:dyDescent="0.2"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</row>
    <row r="30" spans="1:22" ht="13.5" thickBot="1" x14ac:dyDescent="0.25">
      <c r="A30" s="5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</row>
    <row r="31" spans="1:22" ht="13.5" thickBot="1" x14ac:dyDescent="0.25">
      <c r="A31" s="8" t="s">
        <v>25</v>
      </c>
      <c r="B31" s="10"/>
      <c r="C31" s="104"/>
      <c r="D31" s="189" t="s">
        <v>48</v>
      </c>
      <c r="E31" s="190"/>
      <c r="F31" s="190"/>
      <c r="G31" s="190"/>
      <c r="H31" s="190"/>
      <c r="I31" s="190"/>
      <c r="J31" s="190"/>
      <c r="K31" s="190"/>
      <c r="L31" s="190"/>
      <c r="M31" s="191"/>
      <c r="N31" s="194" t="s">
        <v>31</v>
      </c>
      <c r="O31" s="195"/>
      <c r="P31" s="192" t="s">
        <v>18</v>
      </c>
      <c r="Q31" s="193"/>
      <c r="R31" s="56"/>
      <c r="S31" s="172" t="s">
        <v>0</v>
      </c>
    </row>
    <row r="32" spans="1:22" x14ac:dyDescent="0.2">
      <c r="A32" s="25"/>
      <c r="B32" s="17"/>
      <c r="C32" s="83"/>
      <c r="D32" s="187" t="s">
        <v>109</v>
      </c>
      <c r="E32" s="188"/>
      <c r="F32" s="187" t="s">
        <v>90</v>
      </c>
      <c r="G32" s="188"/>
      <c r="H32" s="187" t="s">
        <v>110</v>
      </c>
      <c r="I32" s="188"/>
      <c r="J32" s="187" t="s">
        <v>52</v>
      </c>
      <c r="K32" s="188"/>
      <c r="L32" s="187" t="s">
        <v>51</v>
      </c>
      <c r="M32" s="188"/>
      <c r="N32" s="146"/>
      <c r="O32" s="125"/>
      <c r="P32" s="99"/>
      <c r="Q32" s="56"/>
      <c r="R32" s="14"/>
      <c r="S32" s="14"/>
    </row>
    <row r="33" spans="1:19" x14ac:dyDescent="0.2">
      <c r="A33" s="25"/>
      <c r="B33" s="17"/>
      <c r="C33" s="83"/>
      <c r="D33" s="15" t="s">
        <v>53</v>
      </c>
      <c r="E33" s="102" t="s">
        <v>54</v>
      </c>
      <c r="F33" s="15" t="s">
        <v>53</v>
      </c>
      <c r="G33" s="102" t="s">
        <v>54</v>
      </c>
      <c r="H33" s="15" t="s">
        <v>53</v>
      </c>
      <c r="I33" s="102" t="s">
        <v>54</v>
      </c>
      <c r="J33" s="15" t="s">
        <v>53</v>
      </c>
      <c r="K33" s="102" t="s">
        <v>54</v>
      </c>
      <c r="L33" s="15" t="s">
        <v>53</v>
      </c>
      <c r="M33" s="102" t="s">
        <v>54</v>
      </c>
      <c r="N33" s="15" t="s">
        <v>53</v>
      </c>
      <c r="O33" s="102" t="s">
        <v>54</v>
      </c>
      <c r="P33" s="15" t="s">
        <v>53</v>
      </c>
      <c r="Q33" s="102" t="s">
        <v>54</v>
      </c>
      <c r="R33" s="14"/>
      <c r="S33" s="14"/>
    </row>
    <row r="34" spans="1:19" ht="12.75" customHeight="1" x14ac:dyDescent="0.25">
      <c r="A34" s="58"/>
      <c r="B34" s="23"/>
      <c r="C34" s="94"/>
      <c r="D34" s="68"/>
      <c r="E34" s="96"/>
      <c r="F34" s="68"/>
      <c r="G34" s="96"/>
      <c r="H34" s="68"/>
      <c r="I34" s="96"/>
      <c r="J34" s="68"/>
      <c r="K34" s="96"/>
      <c r="L34" s="68"/>
      <c r="M34" s="96"/>
      <c r="N34" s="68"/>
      <c r="O34" s="96"/>
      <c r="P34" s="154"/>
      <c r="Q34" s="107"/>
      <c r="R34" s="107"/>
      <c r="S34" s="50"/>
    </row>
    <row r="35" spans="1:19" x14ac:dyDescent="0.2">
      <c r="A35" s="30" t="s">
        <v>92</v>
      </c>
      <c r="B35" s="31" t="s">
        <v>5</v>
      </c>
      <c r="C35" s="105"/>
      <c r="D35" s="32">
        <v>0</v>
      </c>
      <c r="E35" s="108">
        <v>0</v>
      </c>
      <c r="F35" s="32">
        <v>1</v>
      </c>
      <c r="G35" s="108">
        <v>1</v>
      </c>
      <c r="H35" s="184">
        <v>0</v>
      </c>
      <c r="I35" s="185">
        <v>0</v>
      </c>
      <c r="J35" s="184">
        <v>0</v>
      </c>
      <c r="K35" s="185">
        <v>0</v>
      </c>
      <c r="L35" s="184">
        <f>L16/($H16+L16)</f>
        <v>1.258925411635676E-10</v>
      </c>
      <c r="M35" s="185">
        <v>0</v>
      </c>
      <c r="N35" s="32"/>
      <c r="O35" s="108"/>
      <c r="P35" s="42"/>
      <c r="Q35" s="163"/>
      <c r="R35" s="108"/>
      <c r="S35" s="171" t="s">
        <v>74</v>
      </c>
    </row>
    <row r="36" spans="1:19" x14ac:dyDescent="0.2">
      <c r="A36" s="33" t="s">
        <v>93</v>
      </c>
      <c r="B36" s="31" t="s">
        <v>4</v>
      </c>
      <c r="C36" s="105"/>
      <c r="D36" s="32">
        <f>D$26*D35</f>
        <v>0</v>
      </c>
      <c r="E36" s="108">
        <f>E$26*E35</f>
        <v>0</v>
      </c>
      <c r="F36" s="32">
        <f>F$27*F35</f>
        <v>0.3</v>
      </c>
      <c r="G36" s="108">
        <f>G$27*G35</f>
        <v>0.3</v>
      </c>
      <c r="H36" s="184">
        <f>H$26*H35</f>
        <v>0</v>
      </c>
      <c r="I36" s="185">
        <f>I$26*I35</f>
        <v>0</v>
      </c>
      <c r="J36" s="184">
        <f>J$27*J35</f>
        <v>0</v>
      </c>
      <c r="K36" s="185">
        <f>K$27*K35</f>
        <v>0</v>
      </c>
      <c r="L36" s="184">
        <f>L$27*L35</f>
        <v>3.776776234907028E-11</v>
      </c>
      <c r="M36" s="185">
        <f>M$27*M35</f>
        <v>0</v>
      </c>
      <c r="N36" s="32"/>
      <c r="O36" s="108"/>
      <c r="P36" s="173">
        <f>SQRT(SUMSQ(D36,F36))</f>
        <v>0.3</v>
      </c>
      <c r="Q36" s="174">
        <f>SQRT(SUMSQ(E36,G36))</f>
        <v>0.3</v>
      </c>
      <c r="R36" s="109"/>
      <c r="S36" s="50" t="s">
        <v>45</v>
      </c>
    </row>
    <row r="37" spans="1:19" x14ac:dyDescent="0.2">
      <c r="A37" s="34"/>
      <c r="B37" s="23"/>
      <c r="C37" s="94"/>
      <c r="D37" s="35"/>
      <c r="E37" s="151"/>
      <c r="F37" s="35"/>
      <c r="G37" s="151"/>
      <c r="H37" s="35"/>
      <c r="I37" s="151"/>
      <c r="J37" s="35"/>
      <c r="K37" s="151"/>
      <c r="L37" s="35"/>
      <c r="M37" s="151"/>
      <c r="N37" s="35"/>
      <c r="O37" s="151"/>
      <c r="P37" s="158"/>
      <c r="Q37" s="159"/>
      <c r="R37" s="107"/>
      <c r="S37" s="50"/>
    </row>
    <row r="38" spans="1:19" x14ac:dyDescent="0.2">
      <c r="A38" s="34"/>
      <c r="B38" s="23"/>
      <c r="C38" s="94"/>
      <c r="D38" s="35"/>
      <c r="E38" s="151"/>
      <c r="F38" s="35"/>
      <c r="G38" s="151"/>
      <c r="H38" s="35"/>
      <c r="I38" s="151"/>
      <c r="J38" s="35"/>
      <c r="K38" s="151"/>
      <c r="L38" s="35"/>
      <c r="M38" s="151"/>
      <c r="N38" s="35"/>
      <c r="O38" s="151"/>
      <c r="P38" s="158"/>
      <c r="Q38" s="159"/>
      <c r="R38" s="107"/>
      <c r="S38" s="50"/>
    </row>
    <row r="39" spans="1:19" x14ac:dyDescent="0.2">
      <c r="A39" s="30" t="s">
        <v>94</v>
      </c>
      <c r="B39" s="31" t="s">
        <v>5</v>
      </c>
      <c r="C39" s="105"/>
      <c r="D39" s="32">
        <v>1</v>
      </c>
      <c r="E39" s="108">
        <v>1</v>
      </c>
      <c r="F39" s="32">
        <v>1</v>
      </c>
      <c r="G39" s="108">
        <v>1</v>
      </c>
      <c r="H39" s="184">
        <v>0</v>
      </c>
      <c r="I39" s="185">
        <v>0</v>
      </c>
      <c r="J39" s="184">
        <v>0</v>
      </c>
      <c r="K39" s="185">
        <v>0</v>
      </c>
      <c r="L39" s="184">
        <v>0</v>
      </c>
      <c r="M39" s="185">
        <v>0</v>
      </c>
      <c r="N39" s="32"/>
      <c r="O39" s="108"/>
      <c r="P39" s="42"/>
      <c r="Q39" s="163"/>
      <c r="R39" s="108"/>
      <c r="S39" s="50" t="s">
        <v>30</v>
      </c>
    </row>
    <row r="40" spans="1:19" x14ac:dyDescent="0.2">
      <c r="A40" s="33" t="s">
        <v>95</v>
      </c>
      <c r="B40" s="31" t="s">
        <v>4</v>
      </c>
      <c r="C40" s="105"/>
      <c r="D40" s="32">
        <f>D$26*D39</f>
        <v>1.5</v>
      </c>
      <c r="E40" s="108">
        <f>E$26*E39</f>
        <v>1.5</v>
      </c>
      <c r="F40" s="32">
        <f>F$27*F39</f>
        <v>0.3</v>
      </c>
      <c r="G40" s="108">
        <f>G$27*G39</f>
        <v>0.3</v>
      </c>
      <c r="H40" s="184">
        <f>H$26*H39</f>
        <v>0</v>
      </c>
      <c r="I40" s="185">
        <f>I$26*I39</f>
        <v>0</v>
      </c>
      <c r="J40" s="184">
        <f>J$27*J39</f>
        <v>0</v>
      </c>
      <c r="K40" s="185">
        <f>K$27*K39</f>
        <v>0</v>
      </c>
      <c r="L40" s="184">
        <f>L$27*L39</f>
        <v>0</v>
      </c>
      <c r="M40" s="185">
        <f>M$27*M39</f>
        <v>0</v>
      </c>
      <c r="N40" s="32"/>
      <c r="O40" s="108"/>
      <c r="P40" s="173">
        <f>SQRT(SUMSQ(D40,F40))</f>
        <v>1.5297058540778354</v>
      </c>
      <c r="Q40" s="174">
        <f>SQRT(SUMSQ(E40,G40))</f>
        <v>1.5297058540778354</v>
      </c>
      <c r="R40" s="109"/>
      <c r="S40" s="50" t="s">
        <v>46</v>
      </c>
    </row>
    <row r="41" spans="1:19" x14ac:dyDescent="0.2">
      <c r="A41" s="34"/>
      <c r="B41" s="23"/>
      <c r="C41" s="94"/>
      <c r="D41" s="35"/>
      <c r="E41" s="151"/>
      <c r="F41" s="35"/>
      <c r="G41" s="151"/>
      <c r="H41" s="35"/>
      <c r="I41" s="151"/>
      <c r="J41" s="35"/>
      <c r="K41" s="151"/>
      <c r="L41" s="35"/>
      <c r="M41" s="151"/>
      <c r="N41" s="35"/>
      <c r="O41" s="151"/>
      <c r="P41" s="158"/>
      <c r="Q41" s="159"/>
      <c r="R41" s="107"/>
      <c r="S41" s="50"/>
    </row>
    <row r="42" spans="1:19" x14ac:dyDescent="0.2">
      <c r="A42" s="34"/>
      <c r="B42" s="23"/>
      <c r="C42" s="94"/>
      <c r="D42" s="35"/>
      <c r="E42" s="151"/>
      <c r="F42" s="35"/>
      <c r="G42" s="151"/>
      <c r="H42" s="35"/>
      <c r="I42" s="151"/>
      <c r="J42" s="35"/>
      <c r="K42" s="151"/>
      <c r="L42" s="35"/>
      <c r="M42" s="151"/>
      <c r="N42" s="35"/>
      <c r="O42" s="151"/>
      <c r="P42" s="158"/>
      <c r="Q42" s="159"/>
      <c r="R42" s="107"/>
      <c r="S42" s="50"/>
    </row>
    <row r="43" spans="1:19" x14ac:dyDescent="0.2">
      <c r="A43" s="30" t="s">
        <v>111</v>
      </c>
      <c r="B43" s="31" t="s">
        <v>5</v>
      </c>
      <c r="C43" s="105"/>
      <c r="D43" s="32">
        <v>1</v>
      </c>
      <c r="E43" s="108">
        <v>1</v>
      </c>
      <c r="F43" s="32">
        <f>F16/($D16+F16)</f>
        <v>0.7152527510491985</v>
      </c>
      <c r="G43" s="108">
        <f>G16/($D16+G16)</f>
        <v>0.7152527510491985</v>
      </c>
      <c r="H43" s="32"/>
      <c r="I43" s="108"/>
      <c r="J43" s="32"/>
      <c r="K43" s="108"/>
      <c r="L43" s="32"/>
      <c r="M43" s="108"/>
      <c r="N43" s="32"/>
      <c r="O43" s="108"/>
      <c r="P43" s="42"/>
      <c r="Q43" s="163"/>
      <c r="R43" s="108"/>
      <c r="S43" s="171" t="s">
        <v>74</v>
      </c>
    </row>
    <row r="44" spans="1:19" x14ac:dyDescent="0.2">
      <c r="A44" s="33" t="s">
        <v>112</v>
      </c>
      <c r="B44" s="31" t="s">
        <v>4</v>
      </c>
      <c r="C44" s="105"/>
      <c r="D44" s="32">
        <f>D$26*D43</f>
        <v>1.5</v>
      </c>
      <c r="E44" s="108">
        <f>E$26*E43</f>
        <v>1.5</v>
      </c>
      <c r="F44" s="32">
        <f>F$27*F43</f>
        <v>0.21457582531475955</v>
      </c>
      <c r="G44" s="108">
        <f>G$27*G43</f>
        <v>0.21457582531475955</v>
      </c>
      <c r="H44" s="32"/>
      <c r="I44" s="108"/>
      <c r="J44" s="32"/>
      <c r="K44" s="108"/>
      <c r="L44" s="32"/>
      <c r="M44" s="108"/>
      <c r="N44" s="32"/>
      <c r="O44" s="108"/>
      <c r="P44" s="173">
        <f>SQRT(SUMSQ(D44,F44))</f>
        <v>1.5152698719401472</v>
      </c>
      <c r="Q44" s="174">
        <f>SQRT(SUMSQ(E44,G44))</f>
        <v>1.5152698719401472</v>
      </c>
      <c r="R44" s="109"/>
      <c r="S44" s="50" t="s">
        <v>47</v>
      </c>
    </row>
    <row r="45" spans="1:19" x14ac:dyDescent="0.2">
      <c r="A45" s="34"/>
      <c r="B45" s="23"/>
      <c r="C45" s="94"/>
      <c r="D45" s="35"/>
      <c r="E45" s="151"/>
      <c r="F45" s="35"/>
      <c r="G45" s="151"/>
      <c r="H45" s="35"/>
      <c r="I45" s="151"/>
      <c r="J45" s="35"/>
      <c r="K45" s="151"/>
      <c r="L45" s="35"/>
      <c r="M45" s="151"/>
      <c r="N45" s="35"/>
      <c r="O45" s="151"/>
      <c r="P45" s="158"/>
      <c r="Q45" s="159"/>
      <c r="R45" s="107"/>
      <c r="S45" s="50"/>
    </row>
    <row r="46" spans="1:19" x14ac:dyDescent="0.2">
      <c r="A46" s="34"/>
      <c r="B46" s="23"/>
      <c r="C46" s="94"/>
      <c r="D46" s="35"/>
      <c r="E46" s="151"/>
      <c r="F46" s="35"/>
      <c r="G46" s="151"/>
      <c r="H46" s="35"/>
      <c r="I46" s="151"/>
      <c r="J46" s="35"/>
      <c r="K46" s="151"/>
      <c r="L46" s="35"/>
      <c r="M46" s="151"/>
      <c r="N46" s="35"/>
      <c r="O46" s="151"/>
      <c r="P46" s="158"/>
      <c r="Q46" s="159"/>
      <c r="R46" s="107"/>
      <c r="S46" s="50"/>
    </row>
    <row r="47" spans="1:19" x14ac:dyDescent="0.2">
      <c r="A47" s="30" t="s">
        <v>62</v>
      </c>
      <c r="B47" s="31" t="s">
        <v>5</v>
      </c>
      <c r="C47" s="105"/>
      <c r="D47" s="184">
        <v>0</v>
      </c>
      <c r="E47" s="185">
        <v>0</v>
      </c>
      <c r="F47" s="184">
        <v>0</v>
      </c>
      <c r="G47" s="185">
        <v>0</v>
      </c>
      <c r="H47" s="32">
        <v>0</v>
      </c>
      <c r="I47" s="108">
        <v>0</v>
      </c>
      <c r="J47" s="32">
        <f>J16/($H16+J16)</f>
        <v>0.7152527510491985</v>
      </c>
      <c r="K47" s="108">
        <f>K16/($H16+K16)</f>
        <v>0.7152527510491985</v>
      </c>
      <c r="L47" s="32">
        <v>1</v>
      </c>
      <c r="M47" s="108">
        <v>1</v>
      </c>
      <c r="N47" s="32"/>
      <c r="O47" s="108"/>
      <c r="P47" s="42"/>
      <c r="Q47" s="163"/>
      <c r="R47" s="108"/>
      <c r="S47" s="171" t="s">
        <v>74</v>
      </c>
    </row>
    <row r="48" spans="1:19" x14ac:dyDescent="0.2">
      <c r="A48" s="33" t="s">
        <v>63</v>
      </c>
      <c r="B48" s="31" t="s">
        <v>4</v>
      </c>
      <c r="C48" s="105"/>
      <c r="D48" s="184">
        <f>D$26*D47</f>
        <v>0</v>
      </c>
      <c r="E48" s="185">
        <f>E$26*E47</f>
        <v>0</v>
      </c>
      <c r="F48" s="184">
        <f>F$27*F47</f>
        <v>0</v>
      </c>
      <c r="G48" s="185">
        <f>G$27*G47</f>
        <v>0</v>
      </c>
      <c r="H48" s="32">
        <f>H$26*H47</f>
        <v>0</v>
      </c>
      <c r="I48" s="108">
        <f>I$26*I47</f>
        <v>0</v>
      </c>
      <c r="J48" s="32">
        <f>J$27*J47</f>
        <v>0.21457582531475955</v>
      </c>
      <c r="K48" s="108">
        <f>K$27*K47</f>
        <v>0.21457582531475955</v>
      </c>
      <c r="L48" s="32">
        <f>L$27*L47</f>
        <v>0.3</v>
      </c>
      <c r="M48" s="108">
        <f>M$27*M47</f>
        <v>0.3</v>
      </c>
      <c r="N48" s="32"/>
      <c r="O48" s="108"/>
      <c r="P48" s="173">
        <f>SQRT(SUMSQ(H48,J48,L48))</f>
        <v>0.36883978203213141</v>
      </c>
      <c r="Q48" s="174">
        <f>SQRT(SUMSQ(I48,K48,M48))</f>
        <v>0.36883978203213141</v>
      </c>
      <c r="R48" s="109"/>
      <c r="S48" s="50" t="s">
        <v>45</v>
      </c>
    </row>
    <row r="49" spans="1:19" x14ac:dyDescent="0.2">
      <c r="A49" s="34"/>
      <c r="B49" s="23"/>
      <c r="C49" s="94"/>
      <c r="D49" s="35"/>
      <c r="E49" s="151"/>
      <c r="F49" s="35"/>
      <c r="G49" s="151"/>
      <c r="H49" s="35"/>
      <c r="I49" s="151"/>
      <c r="J49" s="35"/>
      <c r="K49" s="151"/>
      <c r="L49" s="35"/>
      <c r="M49" s="151"/>
      <c r="N49" s="35"/>
      <c r="O49" s="151"/>
      <c r="P49" s="158"/>
      <c r="Q49" s="159"/>
      <c r="R49" s="107"/>
      <c r="S49" s="50"/>
    </row>
    <row r="50" spans="1:19" x14ac:dyDescent="0.2">
      <c r="A50" s="34"/>
      <c r="B50" s="23"/>
      <c r="C50" s="94"/>
      <c r="D50" s="35"/>
      <c r="E50" s="151"/>
      <c r="F50" s="35"/>
      <c r="G50" s="151"/>
      <c r="H50" s="35"/>
      <c r="I50" s="151"/>
      <c r="J50" s="35"/>
      <c r="K50" s="151"/>
      <c r="L50" s="35"/>
      <c r="M50" s="151"/>
      <c r="N50" s="35"/>
      <c r="O50" s="151"/>
      <c r="P50" s="158"/>
      <c r="Q50" s="159"/>
      <c r="R50" s="107"/>
      <c r="S50" s="50"/>
    </row>
    <row r="51" spans="1:19" x14ac:dyDescent="0.2">
      <c r="A51" s="30" t="s">
        <v>64</v>
      </c>
      <c r="B51" s="31" t="s">
        <v>5</v>
      </c>
      <c r="C51" s="105"/>
      <c r="D51" s="184">
        <v>0</v>
      </c>
      <c r="E51" s="185">
        <v>0</v>
      </c>
      <c r="F51" s="184">
        <v>0</v>
      </c>
      <c r="G51" s="185">
        <v>0</v>
      </c>
      <c r="H51" s="32">
        <v>1</v>
      </c>
      <c r="I51" s="108">
        <v>1</v>
      </c>
      <c r="J51" s="32">
        <v>0</v>
      </c>
      <c r="K51" s="108">
        <v>0</v>
      </c>
      <c r="L51" s="32">
        <v>1</v>
      </c>
      <c r="M51" s="108">
        <v>1</v>
      </c>
      <c r="N51" s="32"/>
      <c r="O51" s="108"/>
      <c r="P51" s="42"/>
      <c r="Q51" s="163"/>
      <c r="R51" s="108"/>
      <c r="S51" s="50" t="s">
        <v>30</v>
      </c>
    </row>
    <row r="52" spans="1:19" x14ac:dyDescent="0.2">
      <c r="A52" s="33" t="s">
        <v>65</v>
      </c>
      <c r="B52" s="31" t="s">
        <v>4</v>
      </c>
      <c r="C52" s="105"/>
      <c r="D52" s="184">
        <f>D$26*D51</f>
        <v>0</v>
      </c>
      <c r="E52" s="185">
        <f>E$26*E51</f>
        <v>0</v>
      </c>
      <c r="F52" s="184">
        <f>F$27*F51</f>
        <v>0</v>
      </c>
      <c r="G52" s="185">
        <f>G$27*G51</f>
        <v>0</v>
      </c>
      <c r="H52" s="32">
        <f>H$26*H51</f>
        <v>1.5</v>
      </c>
      <c r="I52" s="108">
        <f>I$26*I51</f>
        <v>1.5</v>
      </c>
      <c r="J52" s="32">
        <f>J$27*J51</f>
        <v>0</v>
      </c>
      <c r="K52" s="108">
        <f>K$27*K51</f>
        <v>0</v>
      </c>
      <c r="L52" s="32">
        <f>L$27*L51</f>
        <v>0.3</v>
      </c>
      <c r="M52" s="108">
        <f>M$27*M51</f>
        <v>0.3</v>
      </c>
      <c r="N52" s="32"/>
      <c r="O52" s="108"/>
      <c r="P52" s="173">
        <f>SQRT(SUMSQ(H52,J52,L52))</f>
        <v>1.5297058540778354</v>
      </c>
      <c r="Q52" s="174">
        <f>SQRT(SUMSQ(I52,K52,M52))</f>
        <v>1.5297058540778354</v>
      </c>
      <c r="R52" s="109"/>
      <c r="S52" s="50" t="s">
        <v>46</v>
      </c>
    </row>
    <row r="53" spans="1:19" x14ac:dyDescent="0.2">
      <c r="A53" s="34"/>
      <c r="B53" s="23"/>
      <c r="C53" s="94"/>
      <c r="D53" s="35"/>
      <c r="E53" s="151"/>
      <c r="F53" s="35"/>
      <c r="G53" s="151"/>
      <c r="H53" s="35"/>
      <c r="I53" s="151"/>
      <c r="J53" s="35"/>
      <c r="K53" s="151"/>
      <c r="L53" s="35"/>
      <c r="M53" s="151"/>
      <c r="N53" s="35"/>
      <c r="O53" s="151"/>
      <c r="P53" s="158"/>
      <c r="Q53" s="159"/>
      <c r="R53" s="107"/>
      <c r="S53" s="50"/>
    </row>
    <row r="54" spans="1:19" x14ac:dyDescent="0.2">
      <c r="A54" s="34"/>
      <c r="B54" s="23"/>
      <c r="C54" s="94"/>
      <c r="D54" s="35"/>
      <c r="E54" s="151"/>
      <c r="F54" s="35"/>
      <c r="G54" s="151"/>
      <c r="H54" s="35"/>
      <c r="I54" s="151"/>
      <c r="J54" s="35"/>
      <c r="K54" s="151"/>
      <c r="L54" s="35"/>
      <c r="M54" s="151"/>
      <c r="N54" s="35"/>
      <c r="O54" s="151"/>
      <c r="P54" s="158"/>
      <c r="Q54" s="159"/>
      <c r="R54" s="107"/>
      <c r="S54" s="50"/>
    </row>
    <row r="55" spans="1:19" x14ac:dyDescent="0.2">
      <c r="A55" s="30" t="s">
        <v>113</v>
      </c>
      <c r="B55" s="31" t="s">
        <v>5</v>
      </c>
      <c r="C55" s="105"/>
      <c r="D55" s="32"/>
      <c r="E55" s="108"/>
      <c r="F55" s="32"/>
      <c r="G55" s="108"/>
      <c r="H55" s="32">
        <v>1</v>
      </c>
      <c r="I55" s="108">
        <v>1</v>
      </c>
      <c r="J55" s="32">
        <f>J16/(H16+J16+L16)</f>
        <v>0.71525275102355845</v>
      </c>
      <c r="K55" s="108">
        <f>K16/(I16+K16+M16)</f>
        <v>0.2946923417171175</v>
      </c>
      <c r="L55" s="32">
        <f>L16/(H16+J16+L16)</f>
        <v>3.58475547629793E-11</v>
      </c>
      <c r="M55" s="108">
        <f>M16/(I16+K16+M16)</f>
        <v>0.58798852393809653</v>
      </c>
      <c r="N55" s="32"/>
      <c r="O55" s="108"/>
      <c r="P55" s="42"/>
      <c r="Q55" s="163"/>
      <c r="R55" s="108"/>
      <c r="S55" s="171" t="s">
        <v>74</v>
      </c>
    </row>
    <row r="56" spans="1:19" x14ac:dyDescent="0.2">
      <c r="A56" s="33" t="s">
        <v>114</v>
      </c>
      <c r="B56" s="31" t="s">
        <v>4</v>
      </c>
      <c r="C56" s="105"/>
      <c r="D56" s="32"/>
      <c r="E56" s="108"/>
      <c r="F56" s="32"/>
      <c r="G56" s="108"/>
      <c r="H56" s="32">
        <f>H$26*H55</f>
        <v>1.5</v>
      </c>
      <c r="I56" s="108">
        <f>I$26*I55</f>
        <v>1.5</v>
      </c>
      <c r="J56" s="32">
        <f>J$27*J55</f>
        <v>0.21457582530706754</v>
      </c>
      <c r="K56" s="108">
        <f>K$27*K55</f>
        <v>8.8407702515135245E-2</v>
      </c>
      <c r="L56" s="32">
        <f>L$27*L55</f>
        <v>1.0754266428893789E-11</v>
      </c>
      <c r="M56" s="108">
        <f>M$27*M55</f>
        <v>0.17639655718142896</v>
      </c>
      <c r="N56" s="32"/>
      <c r="O56" s="108"/>
      <c r="P56" s="173">
        <f>SQRT(SUMSQ(H56,J56,L56))</f>
        <v>1.515269871939058</v>
      </c>
      <c r="Q56" s="174">
        <f>SQRT(SUMSQ(I56,K56,M56))</f>
        <v>1.5129215667870777</v>
      </c>
      <c r="R56" s="109"/>
      <c r="S56" s="50" t="s">
        <v>47</v>
      </c>
    </row>
    <row r="57" spans="1:19" x14ac:dyDescent="0.2">
      <c r="A57" s="34"/>
      <c r="B57" s="23"/>
      <c r="C57" s="94"/>
      <c r="D57" s="35"/>
      <c r="E57" s="151"/>
      <c r="F57" s="35"/>
      <c r="G57" s="151"/>
      <c r="H57" s="35"/>
      <c r="I57" s="151"/>
      <c r="J57" s="35"/>
      <c r="K57" s="151"/>
      <c r="L57" s="35"/>
      <c r="M57" s="151"/>
      <c r="N57" s="35"/>
      <c r="O57" s="151"/>
      <c r="P57" s="158"/>
      <c r="Q57" s="159"/>
      <c r="R57" s="107"/>
      <c r="S57" s="50"/>
    </row>
    <row r="58" spans="1:19" x14ac:dyDescent="0.2">
      <c r="A58" s="34"/>
      <c r="B58" s="23"/>
      <c r="C58" s="94"/>
      <c r="D58" s="35"/>
      <c r="E58" s="151"/>
      <c r="F58" s="35"/>
      <c r="G58" s="151"/>
      <c r="H58" s="35"/>
      <c r="I58" s="151"/>
      <c r="J58" s="35"/>
      <c r="K58" s="151"/>
      <c r="L58" s="35"/>
      <c r="M58" s="151"/>
      <c r="N58" s="35"/>
      <c r="O58" s="151"/>
      <c r="P58" s="158"/>
      <c r="Q58" s="159"/>
      <c r="R58" s="107"/>
      <c r="S58" s="50"/>
    </row>
    <row r="59" spans="1:19" x14ac:dyDescent="0.2">
      <c r="A59" s="30" t="s">
        <v>96</v>
      </c>
      <c r="B59" s="31" t="s">
        <v>5</v>
      </c>
      <c r="C59" s="105"/>
      <c r="D59" s="32">
        <v>0</v>
      </c>
      <c r="E59" s="108">
        <v>0</v>
      </c>
      <c r="F59" s="32">
        <v>1</v>
      </c>
      <c r="G59" s="108">
        <v>1</v>
      </c>
      <c r="H59" s="32">
        <v>0</v>
      </c>
      <c r="I59" s="108">
        <v>0</v>
      </c>
      <c r="J59" s="32">
        <v>1</v>
      </c>
      <c r="K59" s="108">
        <v>1</v>
      </c>
      <c r="L59" s="32">
        <v>1</v>
      </c>
      <c r="M59" s="108">
        <v>1</v>
      </c>
      <c r="N59" s="32">
        <v>1</v>
      </c>
      <c r="O59" s="108">
        <v>1</v>
      </c>
      <c r="P59" s="42"/>
      <c r="Q59" s="163"/>
      <c r="R59" s="108"/>
      <c r="S59" s="50" t="s">
        <v>30</v>
      </c>
    </row>
    <row r="60" spans="1:19" x14ac:dyDescent="0.2">
      <c r="A60" s="33" t="s">
        <v>97</v>
      </c>
      <c r="B60" s="31" t="s">
        <v>4</v>
      </c>
      <c r="C60" s="105"/>
      <c r="D60" s="32">
        <f>D$26*D59</f>
        <v>0</v>
      </c>
      <c r="E60" s="108">
        <f>E$26*E59</f>
        <v>0</v>
      </c>
      <c r="F60" s="32">
        <f>F$27*F59</f>
        <v>0.3</v>
      </c>
      <c r="G60" s="108">
        <f>G$27*G59</f>
        <v>0.3</v>
      </c>
      <c r="H60" s="32">
        <f>H$26*H59</f>
        <v>0</v>
      </c>
      <c r="I60" s="108">
        <f>I$26*I59</f>
        <v>0</v>
      </c>
      <c r="J60" s="32">
        <f>J$27*J59</f>
        <v>0.3</v>
      </c>
      <c r="K60" s="108">
        <f>K$27*K59</f>
        <v>0.3</v>
      </c>
      <c r="L60" s="32">
        <f>L$27*L59</f>
        <v>0.3</v>
      </c>
      <c r="M60" s="108">
        <f>M$27*M59</f>
        <v>0.3</v>
      </c>
      <c r="N60" s="32">
        <f>N$28*N59</f>
        <v>4.5</v>
      </c>
      <c r="O60" s="108">
        <f>O$28*O59</f>
        <v>4.5</v>
      </c>
      <c r="P60" s="173">
        <f>SQRT(SUMSQ(D60,F60,H60,L60))+N60</f>
        <v>4.9242640687119286</v>
      </c>
      <c r="Q60" s="174">
        <f>SQRT(SUMSQ(E60,G60,I60,M60))+O60</f>
        <v>4.9242640687119286</v>
      </c>
      <c r="R60" s="109"/>
      <c r="S60" s="50" t="s">
        <v>66</v>
      </c>
    </row>
    <row r="61" spans="1:19" ht="13.5" thickBot="1" x14ac:dyDescent="0.25">
      <c r="A61" s="77"/>
      <c r="B61" s="70"/>
      <c r="C61" s="106"/>
      <c r="D61" s="63"/>
      <c r="E61" s="152"/>
      <c r="F61" s="63"/>
      <c r="G61" s="152"/>
      <c r="H61" s="63"/>
      <c r="I61" s="152"/>
      <c r="J61" s="63"/>
      <c r="K61" s="152"/>
      <c r="L61" s="63"/>
      <c r="M61" s="152"/>
      <c r="N61" s="63"/>
      <c r="O61" s="152"/>
      <c r="P61" s="155"/>
      <c r="Q61" s="110"/>
      <c r="R61" s="110"/>
      <c r="S61" s="64"/>
    </row>
    <row r="62" spans="1:19" x14ac:dyDescent="0.2">
      <c r="B62" s="23"/>
      <c r="C62" s="23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7"/>
      <c r="Q62" s="37"/>
      <c r="R62" s="37"/>
      <c r="S62" s="37"/>
    </row>
    <row r="63" spans="1:19" ht="13.5" thickBot="1" x14ac:dyDescent="0.25">
      <c r="A63" s="38"/>
    </row>
    <row r="64" spans="1:19" x14ac:dyDescent="0.2">
      <c r="A64" s="8" t="s">
        <v>26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39"/>
      <c r="Q64" s="39"/>
      <c r="R64" s="39"/>
      <c r="S64" s="12" t="s">
        <v>0</v>
      </c>
    </row>
    <row r="65" spans="1:19" ht="13.5" thickBot="1" x14ac:dyDescent="0.25">
      <c r="A65" s="87" t="s">
        <v>125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23"/>
      <c r="Q65" s="23"/>
      <c r="R65" s="23"/>
      <c r="S65" s="62"/>
    </row>
    <row r="66" spans="1:19" x14ac:dyDescent="0.2">
      <c r="A66" s="8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39"/>
      <c r="Q66" s="39"/>
      <c r="R66" s="39"/>
      <c r="S66" s="49"/>
    </row>
    <row r="67" spans="1:19" ht="13.5" thickBot="1" x14ac:dyDescent="0.25">
      <c r="P67" s="38"/>
      <c r="Q67" s="38"/>
      <c r="R67" s="38"/>
    </row>
    <row r="68" spans="1:19" x14ac:dyDescent="0.2">
      <c r="A68" s="8" t="s">
        <v>27</v>
      </c>
      <c r="B68" s="56"/>
      <c r="C68" s="95" t="s">
        <v>36</v>
      </c>
      <c r="D68" s="187" t="s">
        <v>109</v>
      </c>
      <c r="E68" s="188"/>
      <c r="F68" s="187" t="s">
        <v>90</v>
      </c>
      <c r="G68" s="188"/>
      <c r="H68" s="187" t="s">
        <v>110</v>
      </c>
      <c r="I68" s="188"/>
      <c r="J68" s="187" t="s">
        <v>52</v>
      </c>
      <c r="K68" s="188"/>
      <c r="L68" s="187" t="s">
        <v>51</v>
      </c>
      <c r="M68" s="188"/>
      <c r="N68" s="29"/>
      <c r="O68" s="29"/>
      <c r="P68" s="11"/>
      <c r="Q68" s="11"/>
      <c r="R68" s="11"/>
      <c r="S68" s="12" t="s">
        <v>0</v>
      </c>
    </row>
    <row r="69" spans="1:19" x14ac:dyDescent="0.2">
      <c r="A69" s="25"/>
      <c r="B69" s="14"/>
      <c r="C69" s="14"/>
      <c r="D69" s="15" t="s">
        <v>53</v>
      </c>
      <c r="E69" s="102" t="s">
        <v>54</v>
      </c>
      <c r="F69" s="15" t="s">
        <v>53</v>
      </c>
      <c r="G69" s="102" t="s">
        <v>54</v>
      </c>
      <c r="H69" s="15" t="s">
        <v>53</v>
      </c>
      <c r="I69" s="102" t="s">
        <v>54</v>
      </c>
      <c r="J69" s="15" t="s">
        <v>53</v>
      </c>
      <c r="K69" s="102" t="s">
        <v>54</v>
      </c>
      <c r="L69" s="15" t="s">
        <v>53</v>
      </c>
      <c r="M69" s="102" t="s">
        <v>54</v>
      </c>
      <c r="N69" s="16"/>
      <c r="O69" s="16"/>
      <c r="S69" s="103"/>
    </row>
    <row r="70" spans="1:19" x14ac:dyDescent="0.2">
      <c r="A70" s="13"/>
      <c r="B70" s="14"/>
      <c r="C70" s="14"/>
      <c r="D70" s="15"/>
      <c r="E70" s="14"/>
      <c r="F70" s="15"/>
      <c r="G70" s="14"/>
      <c r="H70" s="15"/>
      <c r="I70" s="14"/>
      <c r="J70" s="15"/>
      <c r="K70" s="14"/>
      <c r="L70" s="15"/>
      <c r="M70" s="14"/>
      <c r="N70" s="16"/>
      <c r="O70" s="16"/>
      <c r="S70" s="46"/>
    </row>
    <row r="71" spans="1:19" x14ac:dyDescent="0.2">
      <c r="A71" s="18" t="s">
        <v>41</v>
      </c>
      <c r="B71" s="19" t="s">
        <v>2</v>
      </c>
      <c r="C71" s="19"/>
      <c r="D71" s="156">
        <f>D7</f>
        <v>-98</v>
      </c>
      <c r="E71" s="157">
        <f>E7</f>
        <v>-98</v>
      </c>
      <c r="F71" s="156"/>
      <c r="G71" s="157"/>
      <c r="H71" s="156">
        <f>H7</f>
        <v>-98</v>
      </c>
      <c r="I71" s="157">
        <f>I7</f>
        <v>-98</v>
      </c>
      <c r="J71" s="156"/>
      <c r="K71" s="157"/>
      <c r="L71" s="156"/>
      <c r="M71" s="19"/>
      <c r="N71" s="17"/>
      <c r="O71" s="17"/>
      <c r="S71" s="48"/>
    </row>
    <row r="72" spans="1:19" x14ac:dyDescent="0.2">
      <c r="A72" s="18" t="s">
        <v>3</v>
      </c>
      <c r="B72" s="19" t="s">
        <v>4</v>
      </c>
      <c r="C72" s="19"/>
      <c r="D72" s="75"/>
      <c r="E72" s="19"/>
      <c r="F72" s="134">
        <f>F8</f>
        <v>4</v>
      </c>
      <c r="G72" s="128">
        <f>G8</f>
        <v>4</v>
      </c>
      <c r="H72" s="75"/>
      <c r="I72" s="19"/>
      <c r="J72" s="134">
        <f>J8</f>
        <v>4</v>
      </c>
      <c r="K72" s="128">
        <f>K8</f>
        <v>4</v>
      </c>
      <c r="L72" s="141">
        <f>L8</f>
        <v>-99</v>
      </c>
      <c r="M72" s="128">
        <f>M8</f>
        <v>7</v>
      </c>
      <c r="N72" s="21"/>
      <c r="O72" s="21"/>
      <c r="S72" s="48"/>
    </row>
    <row r="73" spans="1:19" x14ac:dyDescent="0.2">
      <c r="A73" s="18" t="s">
        <v>55</v>
      </c>
      <c r="B73" s="19" t="s">
        <v>4</v>
      </c>
      <c r="C73" s="93">
        <f>C10</f>
        <v>-4.5</v>
      </c>
      <c r="D73" s="75"/>
      <c r="E73" s="19"/>
      <c r="F73" s="134"/>
      <c r="G73" s="128"/>
      <c r="H73" s="75"/>
      <c r="I73" s="19"/>
      <c r="J73" s="134"/>
      <c r="K73" s="128"/>
      <c r="L73" s="134"/>
      <c r="M73" s="128"/>
      <c r="N73" s="21"/>
      <c r="O73" s="21"/>
      <c r="S73" s="48"/>
    </row>
    <row r="74" spans="1:19" x14ac:dyDescent="0.2">
      <c r="A74" s="18"/>
      <c r="B74" s="19"/>
      <c r="C74" s="19"/>
      <c r="D74" s="75"/>
      <c r="E74" s="19"/>
      <c r="F74" s="134"/>
      <c r="G74" s="128"/>
      <c r="H74" s="75"/>
      <c r="I74" s="19"/>
      <c r="J74" s="134"/>
      <c r="K74" s="128"/>
      <c r="L74" s="134"/>
      <c r="M74" s="128"/>
      <c r="N74" s="21"/>
      <c r="O74" s="21"/>
      <c r="S74" s="46"/>
    </row>
    <row r="75" spans="1:19" x14ac:dyDescent="0.2">
      <c r="A75" s="18" t="s">
        <v>10</v>
      </c>
      <c r="B75" s="19" t="s">
        <v>4</v>
      </c>
      <c r="C75" s="118">
        <v>0</v>
      </c>
      <c r="D75" s="131">
        <v>0</v>
      </c>
      <c r="E75" s="132">
        <v>0</v>
      </c>
      <c r="F75" s="131">
        <v>0</v>
      </c>
      <c r="G75" s="132">
        <v>0</v>
      </c>
      <c r="H75" s="131">
        <v>0</v>
      </c>
      <c r="I75" s="132">
        <v>0</v>
      </c>
      <c r="J75" s="131">
        <v>0</v>
      </c>
      <c r="K75" s="132">
        <v>0</v>
      </c>
      <c r="L75" s="131">
        <v>0</v>
      </c>
      <c r="M75" s="132">
        <v>0</v>
      </c>
      <c r="N75" s="21"/>
      <c r="O75" s="21"/>
      <c r="S75" s="20" t="s">
        <v>8</v>
      </c>
    </row>
    <row r="76" spans="1:19" x14ac:dyDescent="0.2">
      <c r="A76" s="18" t="s">
        <v>9</v>
      </c>
      <c r="B76" s="19" t="s">
        <v>4</v>
      </c>
      <c r="C76" s="88">
        <f>C73+C75</f>
        <v>-4.5</v>
      </c>
      <c r="D76" s="158">
        <f>D71+D75</f>
        <v>-98</v>
      </c>
      <c r="E76" s="159">
        <f>E71+E75</f>
        <v>-98</v>
      </c>
      <c r="F76" s="158">
        <f>F72+F75</f>
        <v>4</v>
      </c>
      <c r="G76" s="159">
        <f>G72+G75</f>
        <v>4</v>
      </c>
      <c r="H76" s="158">
        <f>H71+H75</f>
        <v>-98</v>
      </c>
      <c r="I76" s="159">
        <f>I71+I75</f>
        <v>-98</v>
      </c>
      <c r="J76" s="158">
        <f>J72+J75</f>
        <v>4</v>
      </c>
      <c r="K76" s="159">
        <f>K72+K75</f>
        <v>4</v>
      </c>
      <c r="L76" s="162">
        <f>L72+L75</f>
        <v>-99</v>
      </c>
      <c r="M76" s="159">
        <f>M72+M75</f>
        <v>7</v>
      </c>
      <c r="N76" s="28"/>
      <c r="O76" s="28"/>
      <c r="S76" s="20" t="s">
        <v>12</v>
      </c>
    </row>
    <row r="77" spans="1:19" x14ac:dyDescent="0.2">
      <c r="A77" s="18"/>
      <c r="B77" s="19"/>
      <c r="C77" s="19"/>
      <c r="D77" s="75"/>
      <c r="E77" s="19"/>
      <c r="F77" s="75"/>
      <c r="G77" s="19"/>
      <c r="H77" s="75"/>
      <c r="I77" s="19"/>
      <c r="J77" s="75"/>
      <c r="K77" s="19"/>
      <c r="L77" s="75"/>
      <c r="M77" s="128"/>
      <c r="N77" s="21"/>
      <c r="O77" s="21"/>
      <c r="S77" s="46"/>
    </row>
    <row r="78" spans="1:19" x14ac:dyDescent="0.2">
      <c r="A78" s="41" t="s">
        <v>7</v>
      </c>
      <c r="B78" s="19"/>
      <c r="C78" s="19"/>
      <c r="D78" s="75"/>
      <c r="E78" s="19"/>
      <c r="F78" s="75"/>
      <c r="G78" s="19"/>
      <c r="H78" s="75"/>
      <c r="I78" s="19"/>
      <c r="J78" s="75"/>
      <c r="K78" s="19"/>
      <c r="L78" s="75"/>
      <c r="M78" s="128"/>
      <c r="N78" s="21"/>
      <c r="O78" s="21"/>
      <c r="S78" s="46"/>
    </row>
    <row r="79" spans="1:19" x14ac:dyDescent="0.2">
      <c r="A79" s="18" t="s">
        <v>28</v>
      </c>
      <c r="B79" s="19" t="s">
        <v>44</v>
      </c>
      <c r="C79" s="19"/>
      <c r="D79" s="139">
        <f>(10^12)*(10^-3)*(D5/15)*10^(D76/10)</f>
        <v>0.15848931924611098</v>
      </c>
      <c r="E79" s="127">
        <f>(10^12)*(10^-3)*(E5/15)*10^(E76/10)</f>
        <v>0.15848931924611098</v>
      </c>
      <c r="F79" s="139">
        <f>(10^12)*(10^-3)*(D5/15)*10^((D76+F76)/10)</f>
        <v>0.3981071705534962</v>
      </c>
      <c r="G79" s="127">
        <f>(10^12)*(10^-3)*(E5/15)*10^((E76+G76)/10)</f>
        <v>0.3981071705534962</v>
      </c>
      <c r="H79" s="139">
        <f>(10^12)*(10^-3)*(H5/15)*10^(H76/10)</f>
        <v>0.31697863849222196</v>
      </c>
      <c r="I79" s="127">
        <f>(10^12)*(10^-3)*(I5/15)*10^(I76/10)</f>
        <v>0.31697863849222196</v>
      </c>
      <c r="J79" s="139">
        <f>(10^12)*(10^-3)*(H5/15)*10^((H76+J76)/10)</f>
        <v>0.79621434110699241</v>
      </c>
      <c r="K79" s="127">
        <f>(10^12)*(10^-3)*(I5/15)*10^((I76+K76)/10)</f>
        <v>0.79621434110699241</v>
      </c>
      <c r="L79" s="139">
        <f>(10^12)*(10^-3)*(H5/15)*10^((H76+L76)/10)</f>
        <v>3.9905246299377443E-11</v>
      </c>
      <c r="M79" s="127">
        <f>(10^12)*(10^-3)*(I5/15)*10^((I76+M76)/10)</f>
        <v>1.5886564694485601</v>
      </c>
      <c r="N79" s="26"/>
      <c r="O79" s="26"/>
      <c r="S79" s="46"/>
    </row>
    <row r="80" spans="1:19" x14ac:dyDescent="0.2">
      <c r="A80" s="27" t="s">
        <v>58</v>
      </c>
      <c r="B80" s="19" t="s">
        <v>4</v>
      </c>
      <c r="C80" s="19"/>
      <c r="D80" s="75"/>
      <c r="E80" s="19"/>
      <c r="F80" s="158">
        <f>10*LOG10(F79/(D79))</f>
        <v>3.9999999999999987</v>
      </c>
      <c r="G80" s="159">
        <f>10*LOG10(G79/(E79))</f>
        <v>3.9999999999999987</v>
      </c>
      <c r="H80" s="75"/>
      <c r="I80" s="19"/>
      <c r="J80" s="158">
        <f>10*LOG10(J79/(H79+L79))</f>
        <v>3.9999999994532547</v>
      </c>
      <c r="K80" s="159">
        <f>10*LOG10(K79/(I79+M79))</f>
        <v>-3.790097496525668</v>
      </c>
      <c r="L80" s="162">
        <f>10*LOG10(L79/(H79+J79))</f>
        <v>-104.45540463109295</v>
      </c>
      <c r="M80" s="159">
        <f>10*LOG10(M79/(I79+K79))</f>
        <v>1.5445953689070664</v>
      </c>
      <c r="N80" s="28"/>
      <c r="O80" s="28"/>
      <c r="S80" s="20"/>
    </row>
    <row r="81" spans="1:19" x14ac:dyDescent="0.2">
      <c r="A81" s="150" t="s">
        <v>61</v>
      </c>
      <c r="B81" s="19" t="s">
        <v>42</v>
      </c>
      <c r="C81" s="19"/>
      <c r="D81" s="75"/>
      <c r="E81" s="19"/>
      <c r="F81" s="158">
        <f>D76+F76+10*LOG(D5/15)</f>
        <v>-94</v>
      </c>
      <c r="G81" s="159">
        <f>E76+G76+10*LOG(E5/15)</f>
        <v>-94</v>
      </c>
      <c r="H81" s="75"/>
      <c r="I81" s="19"/>
      <c r="J81" s="158">
        <f>H76+J76+10*LOG(H5/15)</f>
        <v>-90.989700043360187</v>
      </c>
      <c r="K81" s="159">
        <f>I76+K76+10*LOG(I5/15)</f>
        <v>-90.989700043360187</v>
      </c>
      <c r="L81" s="162">
        <f>H76+L76+10*LOG(H5/15)</f>
        <v>-193.98970004336019</v>
      </c>
      <c r="M81" s="159">
        <f>I76+M76+10*LOG(I5/15)</f>
        <v>-87.989700043360187</v>
      </c>
      <c r="N81" s="28"/>
      <c r="O81" s="28"/>
      <c r="S81" s="20"/>
    </row>
    <row r="82" spans="1:19" x14ac:dyDescent="0.2">
      <c r="A82" s="124" t="s">
        <v>34</v>
      </c>
      <c r="B82" s="19" t="s">
        <v>43</v>
      </c>
      <c r="C82" s="19"/>
      <c r="D82" s="160">
        <f>10*LOG((D79+F79)*10^-9)+10*LOG(F9*12)</f>
        <v>-64.592749472082829</v>
      </c>
      <c r="E82" s="161">
        <f>10*LOG((E79+G79)*10^-9)+10*LOG(G9*12)</f>
        <v>-64.592749472082829</v>
      </c>
      <c r="F82" s="160"/>
      <c r="G82" s="161"/>
      <c r="H82" s="160">
        <f>10*LOG((H79+J79+L79)*10^-9)+10*LOG(J9*12)</f>
        <v>-58.489424298987629</v>
      </c>
      <c r="I82" s="161">
        <f>10*LOG((I79+K79+M79)*10^-9)+10*LOG(K9*12)</f>
        <v>-54.63851742842968</v>
      </c>
      <c r="J82" s="160"/>
      <c r="K82" s="161"/>
      <c r="L82" s="160"/>
      <c r="M82" s="19"/>
      <c r="N82" s="17"/>
      <c r="O82" s="22"/>
      <c r="S82" s="20"/>
    </row>
    <row r="83" spans="1:19" ht="13.5" thickBot="1" x14ac:dyDescent="0.25">
      <c r="A83" s="123" t="s">
        <v>91</v>
      </c>
      <c r="B83" s="78" t="s">
        <v>4</v>
      </c>
      <c r="C83" s="78"/>
      <c r="D83" s="133"/>
      <c r="E83" s="78"/>
      <c r="F83" s="140"/>
      <c r="G83" s="129"/>
      <c r="H83" s="133"/>
      <c r="I83" s="78"/>
      <c r="J83" s="140"/>
      <c r="K83" s="129"/>
      <c r="L83" s="140"/>
      <c r="M83" s="129">
        <f>M81-G81-C76</f>
        <v>10.510299956639813</v>
      </c>
      <c r="N83" s="21"/>
      <c r="O83" s="22"/>
      <c r="S83" s="20"/>
    </row>
    <row r="84" spans="1:19" s="55" customFormat="1" x14ac:dyDescent="0.2">
      <c r="A84" s="57"/>
      <c r="M84" s="59"/>
      <c r="N84" s="59"/>
      <c r="O84" s="59"/>
      <c r="P84" s="59"/>
      <c r="Q84" s="59"/>
      <c r="R84" s="59"/>
      <c r="S84" s="59"/>
    </row>
    <row r="85" spans="1:19" s="55" customFormat="1" thickBot="1" x14ac:dyDescent="0.25">
      <c r="A85" s="60"/>
    </row>
    <row r="86" spans="1:19" x14ac:dyDescent="0.2">
      <c r="A86" s="8" t="s">
        <v>29</v>
      </c>
      <c r="B86" s="10"/>
      <c r="C86" s="104"/>
      <c r="D86" s="187" t="s">
        <v>109</v>
      </c>
      <c r="E86" s="188"/>
      <c r="F86" s="187" t="s">
        <v>90</v>
      </c>
      <c r="G86" s="188"/>
      <c r="H86" s="187" t="s">
        <v>110</v>
      </c>
      <c r="I86" s="188"/>
      <c r="J86" s="187" t="s">
        <v>52</v>
      </c>
      <c r="K86" s="188"/>
      <c r="L86" s="187" t="s">
        <v>51</v>
      </c>
      <c r="M86" s="188"/>
      <c r="N86" s="99"/>
      <c r="O86" s="56"/>
      <c r="P86" s="187" t="s">
        <v>18</v>
      </c>
      <c r="Q86" s="188"/>
      <c r="R86" s="85" t="s">
        <v>76</v>
      </c>
      <c r="S86" s="12" t="s">
        <v>75</v>
      </c>
    </row>
    <row r="87" spans="1:19" x14ac:dyDescent="0.2">
      <c r="A87" s="25"/>
      <c r="B87" s="17"/>
      <c r="C87" s="83"/>
      <c r="D87" s="15" t="s">
        <v>53</v>
      </c>
      <c r="E87" s="102" t="s">
        <v>54</v>
      </c>
      <c r="F87" s="15" t="s">
        <v>53</v>
      </c>
      <c r="G87" s="102" t="s">
        <v>54</v>
      </c>
      <c r="H87" s="15" t="s">
        <v>53</v>
      </c>
      <c r="I87" s="102" t="s">
        <v>54</v>
      </c>
      <c r="J87" s="15" t="s">
        <v>53</v>
      </c>
      <c r="K87" s="102" t="s">
        <v>54</v>
      </c>
      <c r="L87" s="15" t="s">
        <v>53</v>
      </c>
      <c r="M87" s="102" t="s">
        <v>54</v>
      </c>
      <c r="N87" s="15"/>
      <c r="O87" s="14"/>
      <c r="P87" s="15" t="s">
        <v>53</v>
      </c>
      <c r="Q87" s="102" t="s">
        <v>54</v>
      </c>
      <c r="R87" s="82"/>
      <c r="S87" s="82"/>
    </row>
    <row r="88" spans="1:19" x14ac:dyDescent="0.2">
      <c r="A88" s="25"/>
      <c r="B88" s="17"/>
      <c r="C88" s="83"/>
      <c r="D88" s="68"/>
      <c r="E88" s="96"/>
      <c r="F88" s="68"/>
      <c r="G88" s="96"/>
      <c r="H88" s="68"/>
      <c r="I88" s="96"/>
      <c r="J88" s="68"/>
      <c r="K88" s="96"/>
      <c r="L88" s="68"/>
      <c r="M88" s="96"/>
      <c r="N88" s="15"/>
      <c r="O88" s="14"/>
      <c r="P88" s="15"/>
      <c r="Q88" s="14"/>
      <c r="R88" s="82"/>
      <c r="S88" s="46"/>
    </row>
    <row r="89" spans="1:19" x14ac:dyDescent="0.2">
      <c r="A89" s="30" t="s">
        <v>98</v>
      </c>
      <c r="B89" s="31" t="s">
        <v>4</v>
      </c>
      <c r="C89" s="105"/>
      <c r="D89" s="42"/>
      <c r="E89" s="163"/>
      <c r="F89" s="79">
        <f>F90-P90</f>
        <v>3.6999999999999988</v>
      </c>
      <c r="G89" s="168">
        <f>G90-Q90</f>
        <v>3.6999999999999988</v>
      </c>
      <c r="H89" s="42"/>
      <c r="I89" s="163"/>
      <c r="J89" s="42"/>
      <c r="K89" s="163"/>
      <c r="L89" s="186"/>
      <c r="M89" s="163"/>
      <c r="N89" s="42"/>
      <c r="O89" s="163"/>
      <c r="P89" s="42"/>
      <c r="Q89" s="163"/>
      <c r="R89" s="114">
        <v>-4</v>
      </c>
      <c r="S89" s="115" t="s">
        <v>124</v>
      </c>
    </row>
    <row r="90" spans="1:19" x14ac:dyDescent="0.2">
      <c r="A90" s="33" t="s">
        <v>99</v>
      </c>
      <c r="B90" s="31" t="s">
        <v>4</v>
      </c>
      <c r="C90" s="105"/>
      <c r="D90" s="42"/>
      <c r="E90" s="163"/>
      <c r="F90" s="42">
        <f>F80</f>
        <v>3.9999999999999987</v>
      </c>
      <c r="G90" s="163">
        <f>G80</f>
        <v>3.9999999999999987</v>
      </c>
      <c r="H90" s="42"/>
      <c r="I90" s="163"/>
      <c r="J90" s="42"/>
      <c r="K90" s="163"/>
      <c r="L90" s="186"/>
      <c r="M90" s="163"/>
      <c r="N90" s="42"/>
      <c r="O90" s="163"/>
      <c r="P90" s="173">
        <f>P36</f>
        <v>0.3</v>
      </c>
      <c r="Q90" s="174">
        <f>Q36</f>
        <v>0.3</v>
      </c>
      <c r="R90" s="113"/>
      <c r="S90" s="20"/>
    </row>
    <row r="91" spans="1:19" x14ac:dyDescent="0.2">
      <c r="A91" s="30" t="s">
        <v>100</v>
      </c>
      <c r="B91" s="31" t="s">
        <v>4</v>
      </c>
      <c r="C91" s="105"/>
      <c r="D91" s="42"/>
      <c r="E91" s="163"/>
      <c r="F91" s="42">
        <f>F90+P90</f>
        <v>4.2999999999999989</v>
      </c>
      <c r="G91" s="163">
        <f>G90+Q90</f>
        <v>4.2999999999999989</v>
      </c>
      <c r="H91" s="42"/>
      <c r="I91" s="163"/>
      <c r="J91" s="42"/>
      <c r="K91" s="163"/>
      <c r="L91" s="186"/>
      <c r="M91" s="163"/>
      <c r="N91" s="42"/>
      <c r="O91" s="163"/>
      <c r="P91" s="42"/>
      <c r="Q91" s="163"/>
      <c r="R91" s="112"/>
      <c r="S91" s="20"/>
    </row>
    <row r="92" spans="1:19" x14ac:dyDescent="0.2">
      <c r="A92" s="13"/>
      <c r="B92" s="23"/>
      <c r="C92" s="94"/>
      <c r="D92" s="40"/>
      <c r="E92" s="117"/>
      <c r="F92" s="40"/>
      <c r="G92" s="117"/>
      <c r="H92" s="40"/>
      <c r="I92" s="117"/>
      <c r="J92" s="40"/>
      <c r="K92" s="117"/>
      <c r="L92" s="40"/>
      <c r="M92" s="117"/>
      <c r="N92" s="40"/>
      <c r="O92" s="117"/>
      <c r="P92" s="158"/>
      <c r="Q92" s="159"/>
      <c r="R92" s="86"/>
      <c r="S92" s="20"/>
    </row>
    <row r="93" spans="1:19" x14ac:dyDescent="0.2">
      <c r="A93" s="30" t="s">
        <v>101</v>
      </c>
      <c r="B93" s="80" t="s">
        <v>42</v>
      </c>
      <c r="C93" s="105"/>
      <c r="D93" s="43"/>
      <c r="E93" s="165"/>
      <c r="F93" s="89">
        <f>F94-P94</f>
        <v>-95.529705854077832</v>
      </c>
      <c r="G93" s="169">
        <f>G94-Q94</f>
        <v>-95.529705854077832</v>
      </c>
      <c r="H93" s="43"/>
      <c r="I93" s="165"/>
      <c r="J93" s="90"/>
      <c r="K93" s="170"/>
      <c r="L93" s="42"/>
      <c r="M93" s="163"/>
      <c r="N93" s="42"/>
      <c r="O93" s="163"/>
      <c r="P93" s="175"/>
      <c r="Q93" s="176"/>
      <c r="R93" s="183">
        <v>-118.5</v>
      </c>
      <c r="S93" s="182" t="s">
        <v>128</v>
      </c>
    </row>
    <row r="94" spans="1:19" x14ac:dyDescent="0.2">
      <c r="A94" s="33" t="s">
        <v>102</v>
      </c>
      <c r="B94" s="80" t="s">
        <v>42</v>
      </c>
      <c r="C94" s="105"/>
      <c r="D94" s="43"/>
      <c r="E94" s="165"/>
      <c r="F94" s="90">
        <f>F81</f>
        <v>-94</v>
      </c>
      <c r="G94" s="170">
        <f>G81</f>
        <v>-94</v>
      </c>
      <c r="H94" s="43"/>
      <c r="I94" s="165"/>
      <c r="J94" s="90"/>
      <c r="K94" s="170"/>
      <c r="L94" s="90"/>
      <c r="M94" s="163"/>
      <c r="N94" s="42"/>
      <c r="O94" s="163"/>
      <c r="P94" s="173">
        <f>P40</f>
        <v>1.5297058540778354</v>
      </c>
      <c r="Q94" s="174">
        <f>Q40</f>
        <v>1.5297058540778354</v>
      </c>
      <c r="R94" s="113"/>
      <c r="S94" s="46"/>
    </row>
    <row r="95" spans="1:19" x14ac:dyDescent="0.2">
      <c r="A95" s="30" t="s">
        <v>103</v>
      </c>
      <c r="B95" s="80" t="s">
        <v>42</v>
      </c>
      <c r="C95" s="105"/>
      <c r="D95" s="43"/>
      <c r="E95" s="165"/>
      <c r="F95" s="42">
        <f>F94+P94</f>
        <v>-92.470294145922168</v>
      </c>
      <c r="G95" s="163">
        <f>G94+Q94</f>
        <v>-92.470294145922168</v>
      </c>
      <c r="H95" s="43"/>
      <c r="I95" s="165"/>
      <c r="J95" s="42"/>
      <c r="K95" s="163"/>
      <c r="L95" s="42"/>
      <c r="M95" s="163"/>
      <c r="N95" s="42"/>
      <c r="O95" s="163"/>
      <c r="P95" s="175"/>
      <c r="Q95" s="176"/>
      <c r="R95" s="112"/>
      <c r="S95" s="46"/>
    </row>
    <row r="96" spans="1:19" x14ac:dyDescent="0.2">
      <c r="A96" s="61"/>
      <c r="B96" s="81"/>
      <c r="C96" s="94"/>
      <c r="D96" s="13"/>
      <c r="E96" s="166"/>
      <c r="F96" s="40"/>
      <c r="G96" s="117"/>
      <c r="H96" s="13"/>
      <c r="I96" s="166"/>
      <c r="J96" s="40"/>
      <c r="K96" s="117"/>
      <c r="L96" s="40"/>
      <c r="M96" s="117"/>
      <c r="N96" s="40"/>
      <c r="O96" s="117"/>
      <c r="P96" s="177"/>
      <c r="Q96" s="178"/>
      <c r="R96" s="84"/>
      <c r="S96" s="46"/>
    </row>
    <row r="97" spans="1:19" x14ac:dyDescent="0.2">
      <c r="A97" s="30" t="s">
        <v>115</v>
      </c>
      <c r="B97" s="80" t="s">
        <v>43</v>
      </c>
      <c r="C97" s="111"/>
      <c r="D97" s="79">
        <f>D98-P98</f>
        <v>-66.108019344022978</v>
      </c>
      <c r="E97" s="168">
        <f>E98-Q98</f>
        <v>-66.108019344022978</v>
      </c>
      <c r="F97" s="42"/>
      <c r="G97" s="163"/>
      <c r="H97" s="42"/>
      <c r="I97" s="163"/>
      <c r="J97" s="42"/>
      <c r="K97" s="163"/>
      <c r="L97" s="42"/>
      <c r="M97" s="163"/>
      <c r="N97" s="42"/>
      <c r="O97" s="163"/>
      <c r="P97" s="175"/>
      <c r="Q97" s="176"/>
      <c r="R97" s="183">
        <f>-114.5+10*LOG(F9*12)</f>
        <v>-86.548154103175762</v>
      </c>
      <c r="S97" s="182" t="s">
        <v>123</v>
      </c>
    </row>
    <row r="98" spans="1:19" x14ac:dyDescent="0.2">
      <c r="A98" s="33" t="s">
        <v>116</v>
      </c>
      <c r="B98" s="80" t="s">
        <v>43</v>
      </c>
      <c r="C98" s="111"/>
      <c r="D98" s="42">
        <f>D82</f>
        <v>-64.592749472082829</v>
      </c>
      <c r="E98" s="163">
        <f>E82</f>
        <v>-64.592749472082829</v>
      </c>
      <c r="F98" s="42"/>
      <c r="G98" s="163"/>
      <c r="H98" s="42"/>
      <c r="I98" s="163"/>
      <c r="J98" s="42"/>
      <c r="K98" s="163"/>
      <c r="L98" s="42"/>
      <c r="M98" s="163"/>
      <c r="N98" s="42"/>
      <c r="O98" s="163"/>
      <c r="P98" s="173">
        <f>P44</f>
        <v>1.5152698719401472</v>
      </c>
      <c r="Q98" s="174">
        <f>Q44</f>
        <v>1.5152698719401472</v>
      </c>
      <c r="R98" s="113"/>
      <c r="S98" s="46"/>
    </row>
    <row r="99" spans="1:19" x14ac:dyDescent="0.2">
      <c r="A99" s="30" t="s">
        <v>117</v>
      </c>
      <c r="B99" s="80" t="s">
        <v>43</v>
      </c>
      <c r="C99" s="111"/>
      <c r="D99" s="79">
        <f>D98+P98</f>
        <v>-63.077479600142681</v>
      </c>
      <c r="E99" s="168">
        <f>E98+Q98</f>
        <v>-63.077479600142681</v>
      </c>
      <c r="F99" s="42"/>
      <c r="G99" s="163"/>
      <c r="H99" s="42"/>
      <c r="I99" s="163"/>
      <c r="J99" s="42"/>
      <c r="K99" s="163"/>
      <c r="L99" s="42"/>
      <c r="M99" s="163"/>
      <c r="N99" s="42"/>
      <c r="O99" s="163"/>
      <c r="P99" s="175"/>
      <c r="Q99" s="176"/>
      <c r="R99" s="183">
        <v>-50</v>
      </c>
      <c r="S99" s="182" t="s">
        <v>123</v>
      </c>
    </row>
    <row r="100" spans="1:19" x14ac:dyDescent="0.2">
      <c r="A100" s="61"/>
      <c r="B100" s="23"/>
      <c r="C100" s="94"/>
      <c r="D100" s="40"/>
      <c r="E100" s="117"/>
      <c r="F100" s="40"/>
      <c r="G100" s="117"/>
      <c r="H100" s="40"/>
      <c r="I100" s="117"/>
      <c r="J100" s="40"/>
      <c r="K100" s="117"/>
      <c r="L100" s="40"/>
      <c r="M100" s="117"/>
      <c r="N100" s="40"/>
      <c r="O100" s="117"/>
      <c r="P100" s="177"/>
      <c r="Q100" s="178"/>
      <c r="R100" s="91"/>
      <c r="S100" s="46"/>
    </row>
    <row r="101" spans="1:19" x14ac:dyDescent="0.2">
      <c r="A101" s="30" t="s">
        <v>67</v>
      </c>
      <c r="B101" s="31" t="s">
        <v>4</v>
      </c>
      <c r="C101" s="105"/>
      <c r="D101" s="42"/>
      <c r="E101" s="163"/>
      <c r="F101" s="42"/>
      <c r="G101" s="163"/>
      <c r="H101" s="42"/>
      <c r="I101" s="163"/>
      <c r="J101" s="42"/>
      <c r="K101" s="163"/>
      <c r="L101" s="42"/>
      <c r="M101" s="168">
        <f>M102-Q102</f>
        <v>1.175755586874935</v>
      </c>
      <c r="N101" s="42"/>
      <c r="O101" s="163"/>
      <c r="P101" s="42"/>
      <c r="Q101" s="163"/>
      <c r="R101" s="114">
        <v>-4</v>
      </c>
      <c r="S101" s="115" t="s">
        <v>127</v>
      </c>
    </row>
    <row r="102" spans="1:19" x14ac:dyDescent="0.2">
      <c r="A102" s="33" t="s">
        <v>68</v>
      </c>
      <c r="B102" s="31" t="s">
        <v>4</v>
      </c>
      <c r="C102" s="105"/>
      <c r="D102" s="42"/>
      <c r="E102" s="163"/>
      <c r="F102" s="42"/>
      <c r="G102" s="163"/>
      <c r="H102" s="42"/>
      <c r="I102" s="163"/>
      <c r="J102" s="42"/>
      <c r="K102" s="163"/>
      <c r="L102" s="42"/>
      <c r="M102" s="170">
        <f>M80</f>
        <v>1.5445953689070664</v>
      </c>
      <c r="N102" s="42"/>
      <c r="O102" s="163"/>
      <c r="P102" s="173">
        <f>P48</f>
        <v>0.36883978203213141</v>
      </c>
      <c r="Q102" s="174">
        <f>Q48</f>
        <v>0.36883978203213141</v>
      </c>
      <c r="R102" s="113"/>
      <c r="S102" s="20"/>
    </row>
    <row r="103" spans="1:19" x14ac:dyDescent="0.2">
      <c r="A103" s="30" t="s">
        <v>69</v>
      </c>
      <c r="B103" s="31" t="s">
        <v>4</v>
      </c>
      <c r="C103" s="105"/>
      <c r="D103" s="42"/>
      <c r="E103" s="163"/>
      <c r="F103" s="42"/>
      <c r="G103" s="163"/>
      <c r="H103" s="42"/>
      <c r="I103" s="163"/>
      <c r="J103" s="42"/>
      <c r="K103" s="163"/>
      <c r="L103" s="42"/>
      <c r="M103" s="163">
        <f>M102+Q102</f>
        <v>1.9134351509391978</v>
      </c>
      <c r="N103" s="42"/>
      <c r="O103" s="163"/>
      <c r="P103" s="42"/>
      <c r="Q103" s="163"/>
      <c r="R103" s="112"/>
      <c r="S103" s="20"/>
    </row>
    <row r="104" spans="1:19" x14ac:dyDescent="0.2">
      <c r="A104" s="13"/>
      <c r="B104" s="23"/>
      <c r="C104" s="94"/>
      <c r="D104" s="40"/>
      <c r="E104" s="117"/>
      <c r="F104" s="40"/>
      <c r="G104" s="117"/>
      <c r="H104" s="40"/>
      <c r="I104" s="117"/>
      <c r="J104" s="40"/>
      <c r="K104" s="117"/>
      <c r="L104" s="40"/>
      <c r="M104" s="117"/>
      <c r="N104" s="40"/>
      <c r="O104" s="117"/>
      <c r="P104" s="158"/>
      <c r="Q104" s="159"/>
      <c r="R104" s="86"/>
      <c r="S104" s="20"/>
    </row>
    <row r="105" spans="1:19" x14ac:dyDescent="0.2">
      <c r="A105" s="30" t="s">
        <v>70</v>
      </c>
      <c r="B105" s="80" t="s">
        <v>42</v>
      </c>
      <c r="C105" s="105"/>
      <c r="D105" s="43"/>
      <c r="E105" s="165"/>
      <c r="F105" s="42"/>
      <c r="G105" s="163"/>
      <c r="H105" s="43"/>
      <c r="I105" s="165"/>
      <c r="J105" s="42"/>
      <c r="K105" s="163"/>
      <c r="L105" s="42"/>
      <c r="M105" s="169">
        <f>M106-Q106</f>
        <v>-89.51940589743802</v>
      </c>
      <c r="N105" s="42"/>
      <c r="O105" s="163"/>
      <c r="P105" s="175"/>
      <c r="Q105" s="176"/>
      <c r="R105" s="183">
        <v>-117.5</v>
      </c>
      <c r="S105" s="182" t="s">
        <v>126</v>
      </c>
    </row>
    <row r="106" spans="1:19" x14ac:dyDescent="0.2">
      <c r="A106" s="33" t="s">
        <v>71</v>
      </c>
      <c r="B106" s="80" t="s">
        <v>42</v>
      </c>
      <c r="C106" s="105"/>
      <c r="D106" s="43"/>
      <c r="E106" s="165"/>
      <c r="F106" s="42"/>
      <c r="G106" s="163"/>
      <c r="H106" s="43"/>
      <c r="I106" s="165"/>
      <c r="J106" s="42"/>
      <c r="K106" s="163"/>
      <c r="L106" s="42"/>
      <c r="M106" s="170">
        <f>M81</f>
        <v>-87.989700043360187</v>
      </c>
      <c r="N106" s="42"/>
      <c r="O106" s="163"/>
      <c r="P106" s="173">
        <f>P52</f>
        <v>1.5297058540778354</v>
      </c>
      <c r="Q106" s="174">
        <f>Q52</f>
        <v>1.5297058540778354</v>
      </c>
      <c r="R106" s="113"/>
      <c r="S106" s="46"/>
    </row>
    <row r="107" spans="1:19" x14ac:dyDescent="0.2">
      <c r="A107" s="30" t="s">
        <v>72</v>
      </c>
      <c r="B107" s="80" t="s">
        <v>42</v>
      </c>
      <c r="C107" s="105"/>
      <c r="D107" s="43"/>
      <c r="E107" s="165"/>
      <c r="F107" s="42"/>
      <c r="G107" s="163"/>
      <c r="H107" s="43"/>
      <c r="I107" s="165"/>
      <c r="J107" s="42"/>
      <c r="K107" s="163"/>
      <c r="L107" s="42"/>
      <c r="M107" s="163">
        <f>M106+Q106</f>
        <v>-86.459994189282355</v>
      </c>
      <c r="N107" s="42"/>
      <c r="O107" s="163"/>
      <c r="P107" s="175"/>
      <c r="Q107" s="176"/>
      <c r="R107" s="112"/>
      <c r="S107" s="46"/>
    </row>
    <row r="108" spans="1:19" ht="12.95" customHeight="1" x14ac:dyDescent="0.2">
      <c r="A108" s="61"/>
      <c r="B108" s="23"/>
      <c r="C108" s="94"/>
      <c r="D108" s="13"/>
      <c r="E108" s="166"/>
      <c r="F108" s="13"/>
      <c r="G108" s="166"/>
      <c r="H108" s="13"/>
      <c r="I108" s="166"/>
      <c r="J108" s="13"/>
      <c r="K108" s="166"/>
      <c r="L108" s="13"/>
      <c r="M108" s="117"/>
      <c r="N108" s="40"/>
      <c r="O108" s="117"/>
      <c r="P108" s="177"/>
      <c r="Q108" s="178"/>
      <c r="R108" s="91"/>
      <c r="S108" s="46"/>
    </row>
    <row r="109" spans="1:19" x14ac:dyDescent="0.2">
      <c r="A109" s="30" t="s">
        <v>118</v>
      </c>
      <c r="B109" s="80" t="s">
        <v>43</v>
      </c>
      <c r="C109" s="111"/>
      <c r="D109" s="42"/>
      <c r="E109" s="163"/>
      <c r="F109" s="42"/>
      <c r="G109" s="163"/>
      <c r="H109" s="79">
        <f>H110-P110</f>
        <v>-60.00469417092669</v>
      </c>
      <c r="I109" s="168">
        <f>I110-Q110</f>
        <v>-56.151438995216758</v>
      </c>
      <c r="J109" s="42"/>
      <c r="K109" s="163"/>
      <c r="L109" s="42"/>
      <c r="M109" s="163"/>
      <c r="N109" s="42"/>
      <c r="O109" s="163"/>
      <c r="P109" s="175"/>
      <c r="Q109" s="176"/>
      <c r="R109" s="183">
        <f>-113.5+10*LOG(J9*12)</f>
        <v>-82.455128886876054</v>
      </c>
      <c r="S109" s="182" t="s">
        <v>122</v>
      </c>
    </row>
    <row r="110" spans="1:19" x14ac:dyDescent="0.2">
      <c r="A110" s="33" t="s">
        <v>119</v>
      </c>
      <c r="B110" s="80" t="s">
        <v>43</v>
      </c>
      <c r="C110" s="111"/>
      <c r="D110" s="42"/>
      <c r="E110" s="163"/>
      <c r="F110" s="42"/>
      <c r="G110" s="163"/>
      <c r="H110" s="42">
        <f>H82</f>
        <v>-58.489424298987629</v>
      </c>
      <c r="I110" s="163">
        <f>I82</f>
        <v>-54.63851742842968</v>
      </c>
      <c r="J110" s="42"/>
      <c r="K110" s="163"/>
      <c r="L110" s="42"/>
      <c r="M110" s="163"/>
      <c r="N110" s="42"/>
      <c r="O110" s="163"/>
      <c r="P110" s="173">
        <f>P56</f>
        <v>1.515269871939058</v>
      </c>
      <c r="Q110" s="174">
        <f>Q56</f>
        <v>1.5129215667870777</v>
      </c>
      <c r="R110" s="113"/>
      <c r="S110" s="46"/>
    </row>
    <row r="111" spans="1:19" x14ac:dyDescent="0.2">
      <c r="A111" s="30" t="s">
        <v>120</v>
      </c>
      <c r="B111" s="80" t="s">
        <v>43</v>
      </c>
      <c r="C111" s="111"/>
      <c r="D111" s="42"/>
      <c r="E111" s="163"/>
      <c r="F111" s="42"/>
      <c r="G111" s="163"/>
      <c r="H111" s="79">
        <f>H110+P110</f>
        <v>-56.974154427048568</v>
      </c>
      <c r="I111" s="168">
        <f>I110+Q110</f>
        <v>-53.125595861642601</v>
      </c>
      <c r="J111" s="42"/>
      <c r="K111" s="163"/>
      <c r="L111" s="42"/>
      <c r="M111" s="163"/>
      <c r="N111" s="42"/>
      <c r="O111" s="163"/>
      <c r="P111" s="175"/>
      <c r="Q111" s="176"/>
      <c r="R111" s="114">
        <v>-50</v>
      </c>
      <c r="S111" s="115" t="s">
        <v>121</v>
      </c>
    </row>
    <row r="112" spans="1:19" x14ac:dyDescent="0.2">
      <c r="A112" s="61"/>
      <c r="B112" s="23"/>
      <c r="C112" s="94"/>
      <c r="D112" s="40"/>
      <c r="E112" s="117"/>
      <c r="F112" s="40"/>
      <c r="G112" s="117"/>
      <c r="H112" s="40"/>
      <c r="I112" s="117"/>
      <c r="J112" s="40"/>
      <c r="K112" s="117"/>
      <c r="L112" s="40"/>
      <c r="M112" s="117"/>
      <c r="N112" s="40"/>
      <c r="O112" s="117"/>
      <c r="P112" s="177"/>
      <c r="Q112" s="178"/>
      <c r="R112" s="91"/>
      <c r="S112" s="46"/>
    </row>
    <row r="113" spans="1:19" x14ac:dyDescent="0.2">
      <c r="A113" s="30" t="s">
        <v>104</v>
      </c>
      <c r="B113" s="31" t="s">
        <v>4</v>
      </c>
      <c r="C113" s="105"/>
      <c r="D113" s="42"/>
      <c r="E113" s="163"/>
      <c r="F113" s="42"/>
      <c r="G113" s="163"/>
      <c r="H113" s="42"/>
      <c r="I113" s="163"/>
      <c r="J113" s="42"/>
      <c r="K113" s="163"/>
      <c r="L113" s="42"/>
      <c r="M113" s="168">
        <f>M114-Q114</f>
        <v>5.586035887927884</v>
      </c>
      <c r="N113" s="42"/>
      <c r="O113" s="163"/>
      <c r="P113" s="175"/>
      <c r="Q113" s="176"/>
      <c r="R113" s="114">
        <v>0</v>
      </c>
      <c r="S113" s="115" t="s">
        <v>73</v>
      </c>
    </row>
    <row r="114" spans="1:19" x14ac:dyDescent="0.2">
      <c r="A114" s="33" t="s">
        <v>105</v>
      </c>
      <c r="B114" s="31" t="s">
        <v>4</v>
      </c>
      <c r="C114" s="105"/>
      <c r="D114" s="42"/>
      <c r="E114" s="163"/>
      <c r="F114" s="42"/>
      <c r="G114" s="163"/>
      <c r="H114" s="42"/>
      <c r="I114" s="163"/>
      <c r="J114" s="42"/>
      <c r="K114" s="163"/>
      <c r="L114" s="42"/>
      <c r="M114" s="163">
        <f>M83</f>
        <v>10.510299956639813</v>
      </c>
      <c r="N114" s="42"/>
      <c r="O114" s="163"/>
      <c r="P114" s="173">
        <f>P60</f>
        <v>4.9242640687119286</v>
      </c>
      <c r="Q114" s="174">
        <f>Q60</f>
        <v>4.9242640687119286</v>
      </c>
      <c r="R114" s="113"/>
      <c r="S114" s="46"/>
    </row>
    <row r="115" spans="1:19" x14ac:dyDescent="0.2">
      <c r="A115" s="30" t="s">
        <v>106</v>
      </c>
      <c r="B115" s="31" t="s">
        <v>4</v>
      </c>
      <c r="C115" s="105"/>
      <c r="D115" s="42"/>
      <c r="E115" s="163"/>
      <c r="F115" s="42"/>
      <c r="G115" s="163"/>
      <c r="H115" s="42"/>
      <c r="I115" s="163"/>
      <c r="J115" s="42"/>
      <c r="K115" s="163"/>
      <c r="L115" s="42"/>
      <c r="M115" s="170">
        <f>M114+Q114</f>
        <v>15.43456402535174</v>
      </c>
      <c r="N115" s="42"/>
      <c r="O115" s="163"/>
      <c r="P115" s="175"/>
      <c r="Q115" s="176"/>
      <c r="R115" s="112"/>
      <c r="S115" s="46"/>
    </row>
    <row r="116" spans="1:19" x14ac:dyDescent="0.2">
      <c r="A116" s="13"/>
      <c r="B116" s="23"/>
      <c r="C116" s="94"/>
      <c r="D116" s="13"/>
      <c r="E116" s="166"/>
      <c r="F116" s="13"/>
      <c r="G116" s="166"/>
      <c r="H116" s="13"/>
      <c r="I116" s="166"/>
      <c r="J116" s="13"/>
      <c r="K116" s="166"/>
      <c r="L116" s="13"/>
      <c r="M116" s="117"/>
      <c r="N116" s="40"/>
      <c r="O116" s="117"/>
      <c r="P116" s="18"/>
      <c r="Q116" s="50"/>
      <c r="R116" s="46"/>
      <c r="S116" s="46"/>
    </row>
    <row r="117" spans="1:19" ht="13.5" thickBot="1" x14ac:dyDescent="0.25">
      <c r="A117" s="44" t="s">
        <v>13</v>
      </c>
      <c r="B117" s="45"/>
      <c r="C117" s="92"/>
      <c r="D117" s="122"/>
      <c r="E117" s="167"/>
      <c r="F117" s="122"/>
      <c r="G117" s="167"/>
      <c r="H117" s="122"/>
      <c r="I117" s="167"/>
      <c r="J117" s="122"/>
      <c r="K117" s="167"/>
      <c r="L117" s="122"/>
      <c r="M117" s="164"/>
      <c r="N117" s="52"/>
      <c r="O117" s="164"/>
      <c r="P117" s="122"/>
      <c r="Q117" s="167"/>
      <c r="R117" s="92"/>
      <c r="S117" s="53" t="s">
        <v>14</v>
      </c>
    </row>
  </sheetData>
  <mergeCells count="36">
    <mergeCell ref="L24:M24"/>
    <mergeCell ref="N31:O31"/>
    <mergeCell ref="D23:M23"/>
    <mergeCell ref="H2:I2"/>
    <mergeCell ref="J2:K2"/>
    <mergeCell ref="L2:M2"/>
    <mergeCell ref="H14:I14"/>
    <mergeCell ref="J14:K14"/>
    <mergeCell ref="L14:M14"/>
    <mergeCell ref="P86:Q86"/>
    <mergeCell ref="D2:E2"/>
    <mergeCell ref="F2:G2"/>
    <mergeCell ref="D14:E14"/>
    <mergeCell ref="F14:G14"/>
    <mergeCell ref="D24:E24"/>
    <mergeCell ref="P31:Q31"/>
    <mergeCell ref="H32:I32"/>
    <mergeCell ref="J32:K32"/>
    <mergeCell ref="L32:M32"/>
    <mergeCell ref="H68:I68"/>
    <mergeCell ref="J68:K68"/>
    <mergeCell ref="L68:M68"/>
    <mergeCell ref="N23:O23"/>
    <mergeCell ref="H24:I24"/>
    <mergeCell ref="J24:K24"/>
    <mergeCell ref="D86:E86"/>
    <mergeCell ref="F86:G86"/>
    <mergeCell ref="D31:M31"/>
    <mergeCell ref="H86:I86"/>
    <mergeCell ref="J86:K86"/>
    <mergeCell ref="L86:M86"/>
    <mergeCell ref="F24:G24"/>
    <mergeCell ref="D32:E32"/>
    <mergeCell ref="F32:G32"/>
    <mergeCell ref="D68:E68"/>
    <mergeCell ref="F68:G68"/>
  </mergeCells>
  <conditionalFormatting sqref="D97:E97">
    <cfRule type="cellIs" dxfId="29" priority="2" stopIfTrue="1" operator="lessThan">
      <formula>$R$97</formula>
    </cfRule>
  </conditionalFormatting>
  <conditionalFormatting sqref="D99:E99">
    <cfRule type="cellIs" dxfId="28" priority="1" stopIfTrue="1" operator="greaterThan">
      <formula>$R$99</formula>
    </cfRule>
  </conditionalFormatting>
  <conditionalFormatting sqref="F89:G89">
    <cfRule type="cellIs" dxfId="27" priority="16" stopIfTrue="1" operator="lessThan">
      <formula>$R$89</formula>
    </cfRule>
  </conditionalFormatting>
  <conditionalFormatting sqref="F93:G93">
    <cfRule type="cellIs" dxfId="26" priority="15" stopIfTrue="1" operator="lessThan">
      <formula>$R$93</formula>
    </cfRule>
  </conditionalFormatting>
  <conditionalFormatting sqref="H97">
    <cfRule type="cellIs" dxfId="25" priority="8" stopIfTrue="1" operator="lessThan">
      <formula>R97</formula>
    </cfRule>
  </conditionalFormatting>
  <conditionalFormatting sqref="H109">
    <cfRule type="cellIs" dxfId="24" priority="23" stopIfTrue="1" operator="lessThan">
      <formula>R109</formula>
    </cfRule>
  </conditionalFormatting>
  <conditionalFormatting sqref="H111">
    <cfRule type="cellIs" dxfId="23" priority="22" stopIfTrue="1" operator="greaterThan">
      <formula>R111</formula>
    </cfRule>
  </conditionalFormatting>
  <conditionalFormatting sqref="I97">
    <cfRule type="cellIs" dxfId="22" priority="6" stopIfTrue="1" operator="lessThan">
      <formula>R97</formula>
    </cfRule>
  </conditionalFormatting>
  <conditionalFormatting sqref="I109">
    <cfRule type="cellIs" dxfId="21" priority="20" stopIfTrue="1" operator="lessThan">
      <formula>R109</formula>
    </cfRule>
  </conditionalFormatting>
  <conditionalFormatting sqref="I111">
    <cfRule type="cellIs" dxfId="20" priority="19" stopIfTrue="1" operator="greaterThan">
      <formula>R111</formula>
    </cfRule>
  </conditionalFormatting>
  <conditionalFormatting sqref="M101">
    <cfRule type="cellIs" dxfId="19" priority="25" stopIfTrue="1" operator="lessThan">
      <formula>R101</formula>
    </cfRule>
  </conditionalFormatting>
  <conditionalFormatting sqref="M105">
    <cfRule type="cellIs" dxfId="18" priority="24" stopIfTrue="1" operator="lessThan">
      <formula>R105</formula>
    </cfRule>
  </conditionalFormatting>
  <conditionalFormatting sqref="M113">
    <cfRule type="cellIs" dxfId="17" priority="21" stopIfTrue="1" operator="lessThan">
      <formula>R113</formula>
    </cfRule>
  </conditionalFormatting>
  <conditionalFormatting sqref="S117">
    <cfRule type="cellIs" dxfId="16" priority="30" stopIfTrue="1" operator="equal">
      <formula>"Yes"</formula>
    </cfRule>
    <cfRule type="cellIs" dxfId="15" priority="31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A7C1D-F5A9-443B-A652-D7FF77BE9B42}">
  <dimension ref="A1:V117"/>
  <sheetViews>
    <sheetView zoomScale="150" zoomScaleNormal="150" workbookViewId="0"/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" width="9.5703125" style="7" customWidth="1"/>
    <col min="4" max="18" width="8.5703125" style="7" customWidth="1"/>
    <col min="19" max="19" width="45.5703125" style="7" bestFit="1" customWidth="1"/>
    <col min="20" max="16384" width="10.7109375" style="7"/>
  </cols>
  <sheetData>
    <row r="1" spans="1:19" ht="13.5" thickBot="1" x14ac:dyDescent="0.25"/>
    <row r="2" spans="1:19" x14ac:dyDescent="0.2">
      <c r="A2" s="8" t="s">
        <v>11</v>
      </c>
      <c r="B2" s="9"/>
      <c r="C2" s="95" t="s">
        <v>36</v>
      </c>
      <c r="D2" s="187" t="s">
        <v>109</v>
      </c>
      <c r="E2" s="188"/>
      <c r="F2" s="187" t="s">
        <v>90</v>
      </c>
      <c r="G2" s="188"/>
      <c r="H2" s="187" t="s">
        <v>110</v>
      </c>
      <c r="I2" s="188"/>
      <c r="J2" s="187" t="s">
        <v>52</v>
      </c>
      <c r="K2" s="188"/>
      <c r="L2" s="187" t="s">
        <v>51</v>
      </c>
      <c r="M2" s="188"/>
      <c r="N2" s="29"/>
      <c r="O2" s="29"/>
      <c r="P2" s="29"/>
      <c r="Q2" s="29"/>
      <c r="R2" s="29"/>
      <c r="S2" s="12" t="s">
        <v>0</v>
      </c>
    </row>
    <row r="3" spans="1:19" x14ac:dyDescent="0.2">
      <c r="A3" s="25"/>
      <c r="B3" s="50"/>
      <c r="C3" s="130"/>
      <c r="D3" s="15" t="s">
        <v>53</v>
      </c>
      <c r="E3" s="102" t="s">
        <v>54</v>
      </c>
      <c r="F3" s="15" t="s">
        <v>53</v>
      </c>
      <c r="G3" s="102" t="s">
        <v>54</v>
      </c>
      <c r="H3" s="15" t="s">
        <v>53</v>
      </c>
      <c r="I3" s="102" t="s">
        <v>54</v>
      </c>
      <c r="J3" s="15" t="s">
        <v>53</v>
      </c>
      <c r="K3" s="102" t="s">
        <v>54</v>
      </c>
      <c r="L3" s="15" t="s">
        <v>53</v>
      </c>
      <c r="M3" s="102" t="s">
        <v>54</v>
      </c>
      <c r="N3" s="16"/>
      <c r="O3" s="16"/>
      <c r="P3" s="16"/>
      <c r="Q3" s="16"/>
      <c r="R3" s="16"/>
      <c r="S3" s="103"/>
    </row>
    <row r="4" spans="1:19" x14ac:dyDescent="0.2">
      <c r="A4" s="13"/>
      <c r="B4" s="14" t="s">
        <v>1</v>
      </c>
      <c r="C4" s="14"/>
      <c r="D4" s="68"/>
      <c r="E4" s="96"/>
      <c r="F4" s="68"/>
      <c r="G4" s="96"/>
      <c r="H4" s="68"/>
      <c r="I4" s="96"/>
      <c r="J4" s="68"/>
      <c r="K4" s="96"/>
      <c r="L4" s="68"/>
      <c r="M4" s="96"/>
      <c r="N4" s="81"/>
      <c r="O4" s="16"/>
      <c r="P4" s="16"/>
      <c r="Q4" s="16"/>
      <c r="R4" s="16"/>
      <c r="S4" s="46"/>
    </row>
    <row r="5" spans="1:19" x14ac:dyDescent="0.2">
      <c r="A5" s="87" t="s">
        <v>37</v>
      </c>
      <c r="B5" s="96" t="s">
        <v>38</v>
      </c>
      <c r="C5" s="14"/>
      <c r="D5" s="179">
        <v>30</v>
      </c>
      <c r="E5" s="135">
        <f>$D5</f>
        <v>30</v>
      </c>
      <c r="F5" s="68"/>
      <c r="G5" s="96"/>
      <c r="H5" s="179">
        <v>30</v>
      </c>
      <c r="I5" s="135">
        <f>$H5</f>
        <v>30</v>
      </c>
      <c r="J5" s="68"/>
      <c r="K5" s="96"/>
      <c r="L5" s="68"/>
      <c r="M5" s="96"/>
      <c r="N5" s="22"/>
      <c r="O5" s="16"/>
      <c r="P5" s="28"/>
      <c r="Q5" s="28"/>
      <c r="R5" s="16"/>
      <c r="S5" s="20" t="s">
        <v>87</v>
      </c>
    </row>
    <row r="6" spans="1:19" x14ac:dyDescent="0.2">
      <c r="A6" s="87" t="s">
        <v>39</v>
      </c>
      <c r="B6" s="97" t="s">
        <v>40</v>
      </c>
      <c r="C6" s="14"/>
      <c r="D6" s="179">
        <v>40</v>
      </c>
      <c r="E6" s="135">
        <f>$D6</f>
        <v>40</v>
      </c>
      <c r="F6" s="68"/>
      <c r="G6" s="96"/>
      <c r="H6" s="179">
        <v>40</v>
      </c>
      <c r="I6" s="135">
        <f>$H6</f>
        <v>40</v>
      </c>
      <c r="J6" s="68"/>
      <c r="K6" s="96"/>
      <c r="L6" s="68"/>
      <c r="M6" s="96"/>
      <c r="N6" s="22"/>
      <c r="O6" s="16"/>
      <c r="P6" s="28"/>
      <c r="Q6" s="28"/>
      <c r="R6" s="16"/>
      <c r="S6" s="20" t="s">
        <v>87</v>
      </c>
    </row>
    <row r="7" spans="1:19" x14ac:dyDescent="0.2">
      <c r="A7" s="18" t="s">
        <v>41</v>
      </c>
      <c r="B7" s="19" t="s">
        <v>2</v>
      </c>
      <c r="C7" s="19"/>
      <c r="D7" s="131">
        <v>-98</v>
      </c>
      <c r="E7" s="117">
        <f>$D7</f>
        <v>-98</v>
      </c>
      <c r="F7" s="134"/>
      <c r="G7" s="128"/>
      <c r="H7" s="131">
        <v>-98</v>
      </c>
      <c r="I7" s="117">
        <f>$H7</f>
        <v>-98</v>
      </c>
      <c r="J7" s="134"/>
      <c r="K7" s="128"/>
      <c r="L7" s="134"/>
      <c r="M7" s="19"/>
      <c r="N7" s="22"/>
      <c r="O7" s="16"/>
      <c r="P7" s="28"/>
      <c r="Q7" s="28"/>
      <c r="R7" s="17"/>
      <c r="S7" s="20" t="s">
        <v>88</v>
      </c>
    </row>
    <row r="8" spans="1:19" x14ac:dyDescent="0.2">
      <c r="A8" s="18" t="s">
        <v>3</v>
      </c>
      <c r="B8" s="19" t="s">
        <v>4</v>
      </c>
      <c r="C8" s="19"/>
      <c r="D8" s="75"/>
      <c r="E8" s="19"/>
      <c r="F8" s="131">
        <v>4</v>
      </c>
      <c r="G8" s="132">
        <v>4</v>
      </c>
      <c r="H8" s="75"/>
      <c r="I8" s="19"/>
      <c r="J8" s="131">
        <v>4</v>
      </c>
      <c r="K8" s="132">
        <v>4</v>
      </c>
      <c r="L8" s="138">
        <v>-99</v>
      </c>
      <c r="M8" s="132">
        <v>7</v>
      </c>
      <c r="N8" s="21"/>
      <c r="O8" s="21"/>
      <c r="P8" s="17"/>
      <c r="Q8" s="17"/>
      <c r="R8" s="17"/>
      <c r="S8" s="20" t="s">
        <v>88</v>
      </c>
    </row>
    <row r="9" spans="1:19" x14ac:dyDescent="0.2">
      <c r="A9" s="18" t="s">
        <v>49</v>
      </c>
      <c r="B9" s="19"/>
      <c r="C9" s="19"/>
      <c r="D9" s="75"/>
      <c r="E9" s="19"/>
      <c r="F9" s="180">
        <v>106</v>
      </c>
      <c r="G9" s="136">
        <f>$F9</f>
        <v>106</v>
      </c>
      <c r="H9" s="75"/>
      <c r="I9" s="19"/>
      <c r="J9" s="180">
        <v>106</v>
      </c>
      <c r="K9" s="136">
        <f>$J9</f>
        <v>106</v>
      </c>
      <c r="L9" s="137">
        <f>$J9</f>
        <v>106</v>
      </c>
      <c r="M9" s="136">
        <f>$J9</f>
        <v>106</v>
      </c>
      <c r="N9" s="21"/>
      <c r="O9" s="21"/>
      <c r="P9" s="17"/>
      <c r="Q9" s="17"/>
      <c r="R9" s="17"/>
      <c r="S9" s="181" t="s">
        <v>108</v>
      </c>
    </row>
    <row r="10" spans="1:19" x14ac:dyDescent="0.2">
      <c r="A10" s="18" t="s">
        <v>55</v>
      </c>
      <c r="B10" s="19" t="s">
        <v>4</v>
      </c>
      <c r="C10" s="126">
        <v>-4.5</v>
      </c>
      <c r="D10" s="75"/>
      <c r="E10" s="19"/>
      <c r="F10" s="75"/>
      <c r="G10" s="19"/>
      <c r="H10" s="75"/>
      <c r="I10" s="19"/>
      <c r="J10" s="75"/>
      <c r="K10" s="19"/>
      <c r="L10" s="75"/>
      <c r="M10" s="50"/>
      <c r="N10" s="21"/>
      <c r="O10" s="21"/>
      <c r="P10" s="17"/>
      <c r="Q10" s="17"/>
      <c r="R10" s="17"/>
      <c r="S10" s="20" t="s">
        <v>89</v>
      </c>
    </row>
    <row r="11" spans="1:19" ht="13.5" thickBot="1" x14ac:dyDescent="0.25">
      <c r="A11" s="119" t="s">
        <v>86</v>
      </c>
      <c r="B11" s="120"/>
      <c r="C11" s="98"/>
      <c r="D11" s="133"/>
      <c r="E11" s="78"/>
      <c r="F11" s="133"/>
      <c r="G11" s="78"/>
      <c r="H11" s="133"/>
      <c r="I11" s="78"/>
      <c r="J11" s="133"/>
      <c r="K11" s="78"/>
      <c r="L11" s="133"/>
      <c r="M11" s="129"/>
      <c r="N11" s="73"/>
      <c r="O11" s="73"/>
      <c r="P11" s="76"/>
      <c r="Q11" s="76"/>
      <c r="R11" s="76"/>
      <c r="S11" s="47"/>
    </row>
    <row r="12" spans="1:19" x14ac:dyDescent="0.2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21"/>
      <c r="N12" s="21"/>
      <c r="O12" s="21"/>
      <c r="S12" s="51"/>
    </row>
    <row r="13" spans="1:19" ht="13.5" thickBot="1" x14ac:dyDescent="0.25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22"/>
      <c r="N13" s="22"/>
      <c r="O13" s="22"/>
      <c r="P13" s="17"/>
      <c r="Q13" s="17"/>
      <c r="R13" s="17"/>
    </row>
    <row r="14" spans="1:19" x14ac:dyDescent="0.2">
      <c r="A14" s="8" t="s">
        <v>20</v>
      </c>
      <c r="B14" s="24"/>
      <c r="C14" s="24"/>
      <c r="D14" s="187" t="s">
        <v>109</v>
      </c>
      <c r="E14" s="188"/>
      <c r="F14" s="187" t="s">
        <v>90</v>
      </c>
      <c r="G14" s="188"/>
      <c r="H14" s="187" t="s">
        <v>110</v>
      </c>
      <c r="I14" s="188"/>
      <c r="J14" s="187" t="s">
        <v>52</v>
      </c>
      <c r="K14" s="188"/>
      <c r="L14" s="187" t="s">
        <v>51</v>
      </c>
      <c r="M14" s="188"/>
      <c r="N14" s="29"/>
      <c r="O14" s="29"/>
      <c r="P14" s="10"/>
      <c r="Q14" s="10"/>
      <c r="R14" s="10"/>
      <c r="S14" s="12" t="s">
        <v>0</v>
      </c>
    </row>
    <row r="15" spans="1:19" x14ac:dyDescent="0.2">
      <c r="A15" s="25"/>
      <c r="B15" s="19"/>
      <c r="C15" s="19"/>
      <c r="D15" s="15" t="s">
        <v>53</v>
      </c>
      <c r="E15" s="102" t="s">
        <v>54</v>
      </c>
      <c r="F15" s="15" t="s">
        <v>53</v>
      </c>
      <c r="G15" s="102" t="s">
        <v>54</v>
      </c>
      <c r="H15" s="15" t="s">
        <v>53</v>
      </c>
      <c r="I15" s="102" t="s">
        <v>54</v>
      </c>
      <c r="J15" s="15" t="s">
        <v>53</v>
      </c>
      <c r="K15" s="102" t="s">
        <v>54</v>
      </c>
      <c r="L15" s="15" t="s">
        <v>53</v>
      </c>
      <c r="M15" s="102" t="s">
        <v>54</v>
      </c>
      <c r="N15" s="16"/>
      <c r="O15" s="16"/>
      <c r="P15" s="17"/>
      <c r="Q15" s="17"/>
      <c r="R15" s="17"/>
      <c r="S15" s="103"/>
    </row>
    <row r="16" spans="1:19" x14ac:dyDescent="0.2">
      <c r="A16" s="18" t="s">
        <v>21</v>
      </c>
      <c r="B16" s="19" t="s">
        <v>44</v>
      </c>
      <c r="C16" s="19"/>
      <c r="D16" s="139">
        <f>(10^12)*(10^-3)*(D5/15)*10^(D7/10)</f>
        <v>0.31697863849222196</v>
      </c>
      <c r="E16" s="127">
        <f>(10^12)*(10^-3)*(E5/15)*10^(E7/10)</f>
        <v>0.31697863849222196</v>
      </c>
      <c r="F16" s="139">
        <f>(10^12)*(10^-3)*(D5/15)*10^((D7+F8)/10)</f>
        <v>0.79621434110699241</v>
      </c>
      <c r="G16" s="127">
        <f>(10^12)*(10^-3)*(E5/15)*10^((E7+G8)/10)</f>
        <v>0.79621434110699241</v>
      </c>
      <c r="H16" s="139">
        <f>(10^12)*(10^-3)*(H5/15)*10^(H7/10)</f>
        <v>0.31697863849222196</v>
      </c>
      <c r="I16" s="127">
        <f>(10^12)*(10^-3)*(I5/15)*10^(I7/10)</f>
        <v>0.31697863849222196</v>
      </c>
      <c r="J16" s="139">
        <f>(10^12)*(10^-3)*(H5/15)*10^((H7+J8)/10)</f>
        <v>0.79621434110699241</v>
      </c>
      <c r="K16" s="127">
        <f>(10^12)*(10^-3)*(I5/15)*10^((I7+K8)/10)</f>
        <v>0.79621434110699241</v>
      </c>
      <c r="L16" s="139">
        <f>(10^12)*(10^-3)*(H5/15)*10^((H7+L8)/10)</f>
        <v>3.9905246299377443E-11</v>
      </c>
      <c r="M16" s="127">
        <f>(10^12)*(10^-3)*(I5/15)*10^((I7+M8)/10)</f>
        <v>1.5886564694485601</v>
      </c>
      <c r="N16" s="26"/>
      <c r="O16" s="26"/>
      <c r="P16" s="26"/>
      <c r="Q16" s="26"/>
      <c r="R16" s="26"/>
      <c r="S16" s="20" t="s">
        <v>56</v>
      </c>
    </row>
    <row r="17" spans="1:22" x14ac:dyDescent="0.2">
      <c r="A17" s="27" t="s">
        <v>58</v>
      </c>
      <c r="B17" s="19" t="s">
        <v>4</v>
      </c>
      <c r="C17" s="19"/>
      <c r="D17" s="75"/>
      <c r="E17" s="19"/>
      <c r="F17" s="40">
        <f>10*LOG(F16/(D16))</f>
        <v>3.9999999999999987</v>
      </c>
      <c r="G17" s="117">
        <f>10*LOG(G16/(E16))</f>
        <v>3.9999999999999987</v>
      </c>
      <c r="H17" s="75"/>
      <c r="I17" s="19"/>
      <c r="J17" s="40">
        <f>10*LOG(J16/(H16+L16))</f>
        <v>3.9999999994532547</v>
      </c>
      <c r="K17" s="117">
        <f>10*LOG(K16/(I16+M16))</f>
        <v>-3.790097496525668</v>
      </c>
      <c r="L17" s="141">
        <f>10*LOG(L16/(H16+J16))</f>
        <v>-104.45540463109295</v>
      </c>
      <c r="M17" s="117">
        <f>10*LOG(M16/(I16+K16))</f>
        <v>1.5445953689070664</v>
      </c>
      <c r="N17" s="22"/>
      <c r="O17" s="22"/>
      <c r="P17" s="21"/>
      <c r="Q17" s="21"/>
      <c r="R17" s="21"/>
      <c r="S17" s="20" t="s">
        <v>59</v>
      </c>
    </row>
    <row r="18" spans="1:22" x14ac:dyDescent="0.2">
      <c r="A18" s="150" t="s">
        <v>61</v>
      </c>
      <c r="B18" s="19" t="s">
        <v>42</v>
      </c>
      <c r="C18" s="19"/>
      <c r="D18" s="75"/>
      <c r="E18" s="19"/>
      <c r="F18" s="134">
        <f>D7+F8+10*LOG(D5/15)</f>
        <v>-90.989700043360187</v>
      </c>
      <c r="G18" s="128">
        <f>E7+G8+10*LOG(E5/15)</f>
        <v>-90.989700043360187</v>
      </c>
      <c r="H18" s="75"/>
      <c r="I18" s="19"/>
      <c r="J18" s="134">
        <f>H7+J8+10*LOG(H5/15)</f>
        <v>-90.989700043360187</v>
      </c>
      <c r="K18" s="128">
        <f>I7+K8+10*LOG(I5/15)</f>
        <v>-90.989700043360187</v>
      </c>
      <c r="L18" s="141">
        <f>H7+L8+10*LOG(H5/15)</f>
        <v>-193.98970004336019</v>
      </c>
      <c r="M18" s="128">
        <f>I7+M8+10*LOG(I5/15)</f>
        <v>-87.989700043360187</v>
      </c>
      <c r="N18" s="22"/>
      <c r="O18" s="22"/>
      <c r="P18" s="23"/>
      <c r="Q18" s="23"/>
      <c r="R18" s="23"/>
      <c r="S18" s="54" t="s">
        <v>60</v>
      </c>
      <c r="U18"/>
      <c r="V18"/>
    </row>
    <row r="19" spans="1:22" x14ac:dyDescent="0.2">
      <c r="A19" s="69" t="s">
        <v>34</v>
      </c>
      <c r="B19" s="19" t="s">
        <v>43</v>
      </c>
      <c r="C19" s="19"/>
      <c r="D19" s="134">
        <f>10*LOG((D16+F16)*10^-9)+10*LOG(F9*12)</f>
        <v>-58.489424299143309</v>
      </c>
      <c r="E19" s="128">
        <f>10*LOG((E16+G16)*10^-9)+10*LOG(G9*12)</f>
        <v>-58.489424299143309</v>
      </c>
      <c r="F19" s="134"/>
      <c r="G19" s="128"/>
      <c r="H19" s="134">
        <f>10*LOG((H16+J16+L16)*10^-9)+10*LOG(J9*12)</f>
        <v>-58.489424298987629</v>
      </c>
      <c r="I19" s="128">
        <f>10*LOG((I16+K16+M16)*10^-9)+10*LOG(K9*12)</f>
        <v>-54.63851742842968</v>
      </c>
      <c r="J19" s="134"/>
      <c r="K19" s="128"/>
      <c r="L19" s="134"/>
      <c r="M19" s="128"/>
      <c r="N19" s="22"/>
      <c r="O19" s="22"/>
      <c r="P19" s="23"/>
      <c r="Q19" s="23"/>
      <c r="R19" s="23"/>
      <c r="S19" s="54" t="s">
        <v>32</v>
      </c>
      <c r="U19"/>
      <c r="V19"/>
    </row>
    <row r="20" spans="1:22" ht="13.5" thickBot="1" x14ac:dyDescent="0.25">
      <c r="A20" s="123" t="s">
        <v>91</v>
      </c>
      <c r="B20" s="78" t="s">
        <v>4</v>
      </c>
      <c r="C20" s="78"/>
      <c r="D20" s="140"/>
      <c r="E20" s="129"/>
      <c r="F20" s="140"/>
      <c r="G20" s="129"/>
      <c r="H20" s="140"/>
      <c r="I20" s="129"/>
      <c r="J20" s="140"/>
      <c r="K20" s="129"/>
      <c r="L20" s="142">
        <f>L18-F18-$C10</f>
        <v>-98.5</v>
      </c>
      <c r="M20" s="129">
        <f>M18-G18-$C10</f>
        <v>7.5</v>
      </c>
      <c r="N20" s="74"/>
      <c r="O20" s="74"/>
      <c r="P20" s="70"/>
      <c r="Q20" s="70"/>
      <c r="R20" s="70"/>
      <c r="S20" s="47" t="s">
        <v>77</v>
      </c>
      <c r="U20"/>
      <c r="V20"/>
    </row>
    <row r="22" spans="1:22" ht="13.5" thickBot="1" x14ac:dyDescent="0.25"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28"/>
      <c r="N22" s="28"/>
      <c r="O22" s="28"/>
      <c r="P22" s="17"/>
      <c r="Q22" s="17"/>
      <c r="R22" s="17"/>
    </row>
    <row r="23" spans="1:22" ht="13.5" thickBot="1" x14ac:dyDescent="0.25">
      <c r="A23" s="8" t="s">
        <v>22</v>
      </c>
      <c r="B23" s="24"/>
      <c r="C23" s="104"/>
      <c r="D23" s="189" t="s">
        <v>48</v>
      </c>
      <c r="E23" s="190"/>
      <c r="F23" s="190"/>
      <c r="G23" s="190"/>
      <c r="H23" s="190"/>
      <c r="I23" s="190"/>
      <c r="J23" s="190"/>
      <c r="K23" s="190"/>
      <c r="L23" s="190"/>
      <c r="M23" s="191"/>
      <c r="N23" s="194" t="s">
        <v>31</v>
      </c>
      <c r="O23" s="195"/>
      <c r="P23" s="147"/>
      <c r="Q23" s="11"/>
      <c r="R23" s="9"/>
      <c r="S23" s="12" t="s">
        <v>0</v>
      </c>
    </row>
    <row r="24" spans="1:22" x14ac:dyDescent="0.2">
      <c r="A24" s="25"/>
      <c r="B24" s="19"/>
      <c r="C24" s="83"/>
      <c r="D24" s="187" t="s">
        <v>109</v>
      </c>
      <c r="E24" s="188"/>
      <c r="F24" s="187" t="s">
        <v>90</v>
      </c>
      <c r="G24" s="188"/>
      <c r="H24" s="187" t="s">
        <v>110</v>
      </c>
      <c r="I24" s="188"/>
      <c r="J24" s="187" t="s">
        <v>52</v>
      </c>
      <c r="K24" s="188"/>
      <c r="L24" s="187" t="s">
        <v>51</v>
      </c>
      <c r="M24" s="188"/>
      <c r="N24" s="146"/>
      <c r="O24" s="125"/>
      <c r="P24" s="18"/>
      <c r="R24" s="50"/>
      <c r="S24" s="103"/>
    </row>
    <row r="25" spans="1:22" x14ac:dyDescent="0.2">
      <c r="A25" s="25"/>
      <c r="B25" s="19"/>
      <c r="C25" s="83"/>
      <c r="D25" s="15" t="s">
        <v>53</v>
      </c>
      <c r="E25" s="102" t="s">
        <v>54</v>
      </c>
      <c r="F25" s="15" t="s">
        <v>53</v>
      </c>
      <c r="G25" s="102" t="s">
        <v>54</v>
      </c>
      <c r="H25" s="15" t="s">
        <v>53</v>
      </c>
      <c r="I25" s="102" t="s">
        <v>54</v>
      </c>
      <c r="J25" s="15" t="s">
        <v>53</v>
      </c>
      <c r="K25" s="102" t="s">
        <v>54</v>
      </c>
      <c r="L25" s="15" t="s">
        <v>53</v>
      </c>
      <c r="M25" s="102" t="s">
        <v>54</v>
      </c>
      <c r="N25" s="15" t="s">
        <v>53</v>
      </c>
      <c r="O25" s="102" t="s">
        <v>54</v>
      </c>
      <c r="P25" s="18"/>
      <c r="R25" s="50"/>
      <c r="S25" s="103"/>
    </row>
    <row r="26" spans="1:22" x14ac:dyDescent="0.2">
      <c r="A26" s="18" t="s">
        <v>23</v>
      </c>
      <c r="B26" s="100" t="s">
        <v>6</v>
      </c>
      <c r="C26" s="144"/>
      <c r="D26" s="121">
        <v>1.5</v>
      </c>
      <c r="E26" s="67">
        <f>$D26</f>
        <v>1.5</v>
      </c>
      <c r="F26" s="65"/>
      <c r="G26" s="67"/>
      <c r="H26" s="121">
        <v>1.5</v>
      </c>
      <c r="I26" s="67">
        <f>$H26</f>
        <v>1.5</v>
      </c>
      <c r="J26" s="65"/>
      <c r="K26" s="67"/>
      <c r="L26" s="65"/>
      <c r="M26" s="19"/>
      <c r="N26" s="75"/>
      <c r="O26" s="116"/>
      <c r="P26" s="18"/>
      <c r="R26" s="50"/>
      <c r="S26" s="46"/>
    </row>
    <row r="27" spans="1:22" x14ac:dyDescent="0.2">
      <c r="A27" s="18" t="s">
        <v>24</v>
      </c>
      <c r="B27" s="100" t="s">
        <v>6</v>
      </c>
      <c r="C27" s="144"/>
      <c r="D27" s="65"/>
      <c r="E27" s="67"/>
      <c r="F27" s="121">
        <v>0.3</v>
      </c>
      <c r="G27" s="67">
        <f>$F27</f>
        <v>0.3</v>
      </c>
      <c r="H27" s="65"/>
      <c r="I27" s="67"/>
      <c r="J27" s="121">
        <v>0.3</v>
      </c>
      <c r="K27" s="67">
        <f>$J27</f>
        <v>0.3</v>
      </c>
      <c r="L27" s="121">
        <v>0.3</v>
      </c>
      <c r="M27" s="67">
        <f>$L27</f>
        <v>0.3</v>
      </c>
      <c r="N27" s="65"/>
      <c r="O27" s="117"/>
      <c r="P27" s="65"/>
      <c r="Q27" s="66"/>
      <c r="R27" s="67"/>
      <c r="S27" s="46"/>
      <c r="T27" s="18"/>
    </row>
    <row r="28" spans="1:22" ht="13.5" thickBot="1" x14ac:dyDescent="0.25">
      <c r="A28" s="143" t="s">
        <v>57</v>
      </c>
      <c r="B28" s="101" t="s">
        <v>6</v>
      </c>
      <c r="C28" s="145"/>
      <c r="D28" s="71"/>
      <c r="E28" s="72"/>
      <c r="F28" s="71"/>
      <c r="G28" s="72"/>
      <c r="H28" s="71"/>
      <c r="I28" s="72"/>
      <c r="J28" s="71"/>
      <c r="K28" s="72"/>
      <c r="L28" s="71"/>
      <c r="M28" s="72"/>
      <c r="N28" s="148">
        <v>4.5</v>
      </c>
      <c r="O28" s="72">
        <f>$N28</f>
        <v>4.5</v>
      </c>
      <c r="P28" s="71"/>
      <c r="Q28" s="153"/>
      <c r="R28" s="72"/>
      <c r="S28" s="149" t="s">
        <v>121</v>
      </c>
    </row>
    <row r="29" spans="1:22" x14ac:dyDescent="0.2"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</row>
    <row r="30" spans="1:22" ht="13.5" thickBot="1" x14ac:dyDescent="0.25">
      <c r="A30" s="5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</row>
    <row r="31" spans="1:22" ht="13.5" thickBot="1" x14ac:dyDescent="0.25">
      <c r="A31" s="8" t="s">
        <v>25</v>
      </c>
      <c r="B31" s="10"/>
      <c r="C31" s="104"/>
      <c r="D31" s="189" t="s">
        <v>48</v>
      </c>
      <c r="E31" s="190"/>
      <c r="F31" s="190"/>
      <c r="G31" s="190"/>
      <c r="H31" s="190"/>
      <c r="I31" s="190"/>
      <c r="J31" s="190"/>
      <c r="K31" s="190"/>
      <c r="L31" s="190"/>
      <c r="M31" s="191"/>
      <c r="N31" s="194" t="s">
        <v>31</v>
      </c>
      <c r="O31" s="195"/>
      <c r="P31" s="192" t="s">
        <v>18</v>
      </c>
      <c r="Q31" s="193"/>
      <c r="R31" s="56"/>
      <c r="S31" s="172" t="s">
        <v>0</v>
      </c>
    </row>
    <row r="32" spans="1:22" x14ac:dyDescent="0.2">
      <c r="A32" s="25"/>
      <c r="B32" s="17"/>
      <c r="C32" s="83"/>
      <c r="D32" s="187" t="s">
        <v>109</v>
      </c>
      <c r="E32" s="188"/>
      <c r="F32" s="187" t="s">
        <v>90</v>
      </c>
      <c r="G32" s="188"/>
      <c r="H32" s="187" t="s">
        <v>110</v>
      </c>
      <c r="I32" s="188"/>
      <c r="J32" s="187" t="s">
        <v>52</v>
      </c>
      <c r="K32" s="188"/>
      <c r="L32" s="187" t="s">
        <v>51</v>
      </c>
      <c r="M32" s="188"/>
      <c r="N32" s="146"/>
      <c r="O32" s="125"/>
      <c r="P32" s="99"/>
      <c r="Q32" s="56"/>
      <c r="R32" s="14"/>
      <c r="S32" s="14"/>
    </row>
    <row r="33" spans="1:19" x14ac:dyDescent="0.2">
      <c r="A33" s="25"/>
      <c r="B33" s="17"/>
      <c r="C33" s="83"/>
      <c r="D33" s="15" t="s">
        <v>53</v>
      </c>
      <c r="E33" s="102" t="s">
        <v>54</v>
      </c>
      <c r="F33" s="15" t="s">
        <v>53</v>
      </c>
      <c r="G33" s="102" t="s">
        <v>54</v>
      </c>
      <c r="H33" s="15" t="s">
        <v>53</v>
      </c>
      <c r="I33" s="102" t="s">
        <v>54</v>
      </c>
      <c r="J33" s="15" t="s">
        <v>53</v>
      </c>
      <c r="K33" s="102" t="s">
        <v>54</v>
      </c>
      <c r="L33" s="15" t="s">
        <v>53</v>
      </c>
      <c r="M33" s="102" t="s">
        <v>54</v>
      </c>
      <c r="N33" s="15" t="s">
        <v>53</v>
      </c>
      <c r="O33" s="102" t="s">
        <v>54</v>
      </c>
      <c r="P33" s="15" t="s">
        <v>53</v>
      </c>
      <c r="Q33" s="102" t="s">
        <v>54</v>
      </c>
      <c r="R33" s="14"/>
      <c r="S33" s="14"/>
    </row>
    <row r="34" spans="1:19" ht="12.75" customHeight="1" x14ac:dyDescent="0.25">
      <c r="A34" s="58"/>
      <c r="B34" s="23"/>
      <c r="C34" s="94"/>
      <c r="D34" s="68"/>
      <c r="E34" s="96"/>
      <c r="F34" s="68"/>
      <c r="G34" s="96"/>
      <c r="H34" s="68"/>
      <c r="I34" s="96"/>
      <c r="J34" s="68"/>
      <c r="K34" s="96"/>
      <c r="L34" s="68"/>
      <c r="M34" s="96"/>
      <c r="N34" s="68"/>
      <c r="O34" s="96"/>
      <c r="P34" s="154"/>
      <c r="Q34" s="107"/>
      <c r="R34" s="107"/>
      <c r="S34" s="50"/>
    </row>
    <row r="35" spans="1:19" x14ac:dyDescent="0.2">
      <c r="A35" s="30" t="s">
        <v>92</v>
      </c>
      <c r="B35" s="31" t="s">
        <v>5</v>
      </c>
      <c r="C35" s="105"/>
      <c r="D35" s="32">
        <v>0</v>
      </c>
      <c r="E35" s="108">
        <v>0</v>
      </c>
      <c r="F35" s="32">
        <v>1</v>
      </c>
      <c r="G35" s="108">
        <v>1</v>
      </c>
      <c r="H35" s="184">
        <v>0</v>
      </c>
      <c r="I35" s="185">
        <v>0</v>
      </c>
      <c r="J35" s="184">
        <v>0</v>
      </c>
      <c r="K35" s="185">
        <v>0</v>
      </c>
      <c r="L35" s="184">
        <f>L16/($H16+L16)</f>
        <v>1.258925411635676E-10</v>
      </c>
      <c r="M35" s="185">
        <v>0</v>
      </c>
      <c r="N35" s="32"/>
      <c r="O35" s="108"/>
      <c r="P35" s="42"/>
      <c r="Q35" s="163"/>
      <c r="R35" s="108"/>
      <c r="S35" s="171" t="s">
        <v>74</v>
      </c>
    </row>
    <row r="36" spans="1:19" x14ac:dyDescent="0.2">
      <c r="A36" s="33" t="s">
        <v>93</v>
      </c>
      <c r="B36" s="31" t="s">
        <v>4</v>
      </c>
      <c r="C36" s="105"/>
      <c r="D36" s="32">
        <f>D$26*D35</f>
        <v>0</v>
      </c>
      <c r="E36" s="108">
        <f>E$26*E35</f>
        <v>0</v>
      </c>
      <c r="F36" s="32">
        <f>F$27*F35</f>
        <v>0.3</v>
      </c>
      <c r="G36" s="108">
        <f>G$27*G35</f>
        <v>0.3</v>
      </c>
      <c r="H36" s="184">
        <f>H$26*H35</f>
        <v>0</v>
      </c>
      <c r="I36" s="185">
        <f>I$26*I35</f>
        <v>0</v>
      </c>
      <c r="J36" s="184">
        <f>J$27*J35</f>
        <v>0</v>
      </c>
      <c r="K36" s="185">
        <f>K$27*K35</f>
        <v>0</v>
      </c>
      <c r="L36" s="184">
        <f>L$27*L35</f>
        <v>3.776776234907028E-11</v>
      </c>
      <c r="M36" s="185">
        <f>M$27*M35</f>
        <v>0</v>
      </c>
      <c r="N36" s="32"/>
      <c r="O36" s="108"/>
      <c r="P36" s="173">
        <f>SQRT(SUMSQ(D36,F36))</f>
        <v>0.3</v>
      </c>
      <c r="Q36" s="174">
        <f>SQRT(SUMSQ(E36,G36))</f>
        <v>0.3</v>
      </c>
      <c r="R36" s="109"/>
      <c r="S36" s="50" t="s">
        <v>45</v>
      </c>
    </row>
    <row r="37" spans="1:19" x14ac:dyDescent="0.2">
      <c r="A37" s="34"/>
      <c r="B37" s="23"/>
      <c r="C37" s="94"/>
      <c r="D37" s="35"/>
      <c r="E37" s="151"/>
      <c r="F37" s="35"/>
      <c r="G37" s="151"/>
      <c r="H37" s="35"/>
      <c r="I37" s="151"/>
      <c r="J37" s="35"/>
      <c r="K37" s="151"/>
      <c r="L37" s="35"/>
      <c r="M37" s="151"/>
      <c r="N37" s="35"/>
      <c r="O37" s="151"/>
      <c r="P37" s="158"/>
      <c r="Q37" s="159"/>
      <c r="R37" s="107"/>
      <c r="S37" s="50"/>
    </row>
    <row r="38" spans="1:19" x14ac:dyDescent="0.2">
      <c r="A38" s="34"/>
      <c r="B38" s="23"/>
      <c r="C38" s="94"/>
      <c r="D38" s="35"/>
      <c r="E38" s="151"/>
      <c r="F38" s="35"/>
      <c r="G38" s="151"/>
      <c r="H38" s="35"/>
      <c r="I38" s="151"/>
      <c r="J38" s="35"/>
      <c r="K38" s="151"/>
      <c r="L38" s="35"/>
      <c r="M38" s="151"/>
      <c r="N38" s="35"/>
      <c r="O38" s="151"/>
      <c r="P38" s="158"/>
      <c r="Q38" s="159"/>
      <c r="R38" s="107"/>
      <c r="S38" s="50"/>
    </row>
    <row r="39" spans="1:19" x14ac:dyDescent="0.2">
      <c r="A39" s="30" t="s">
        <v>94</v>
      </c>
      <c r="B39" s="31" t="s">
        <v>5</v>
      </c>
      <c r="C39" s="105"/>
      <c r="D39" s="32">
        <v>1</v>
      </c>
      <c r="E39" s="108">
        <v>1</v>
      </c>
      <c r="F39" s="32">
        <v>1</v>
      </c>
      <c r="G39" s="108">
        <v>1</v>
      </c>
      <c r="H39" s="184">
        <v>0</v>
      </c>
      <c r="I39" s="185">
        <v>0</v>
      </c>
      <c r="J39" s="184">
        <v>0</v>
      </c>
      <c r="K39" s="185">
        <v>0</v>
      </c>
      <c r="L39" s="184">
        <v>0</v>
      </c>
      <c r="M39" s="185">
        <v>0</v>
      </c>
      <c r="N39" s="32"/>
      <c r="O39" s="108"/>
      <c r="P39" s="42"/>
      <c r="Q39" s="163"/>
      <c r="R39" s="108"/>
      <c r="S39" s="50" t="s">
        <v>30</v>
      </c>
    </row>
    <row r="40" spans="1:19" x14ac:dyDescent="0.2">
      <c r="A40" s="33" t="s">
        <v>95</v>
      </c>
      <c r="B40" s="31" t="s">
        <v>4</v>
      </c>
      <c r="C40" s="105"/>
      <c r="D40" s="32">
        <f>D$26*D39</f>
        <v>1.5</v>
      </c>
      <c r="E40" s="108">
        <f>E$26*E39</f>
        <v>1.5</v>
      </c>
      <c r="F40" s="32">
        <f>F$27*F39</f>
        <v>0.3</v>
      </c>
      <c r="G40" s="108">
        <f>G$27*G39</f>
        <v>0.3</v>
      </c>
      <c r="H40" s="184">
        <f>H$26*H39</f>
        <v>0</v>
      </c>
      <c r="I40" s="185">
        <f>I$26*I39</f>
        <v>0</v>
      </c>
      <c r="J40" s="184">
        <f>J$27*J39</f>
        <v>0</v>
      </c>
      <c r="K40" s="185">
        <f>K$27*K39</f>
        <v>0</v>
      </c>
      <c r="L40" s="184">
        <f>L$27*L39</f>
        <v>0</v>
      </c>
      <c r="M40" s="185">
        <f>M$27*M39</f>
        <v>0</v>
      </c>
      <c r="N40" s="32"/>
      <c r="O40" s="108"/>
      <c r="P40" s="173">
        <f>SQRT(SUMSQ(D40,F40))</f>
        <v>1.5297058540778354</v>
      </c>
      <c r="Q40" s="174">
        <f>SQRT(SUMSQ(E40,G40))</f>
        <v>1.5297058540778354</v>
      </c>
      <c r="R40" s="109"/>
      <c r="S40" s="50" t="s">
        <v>46</v>
      </c>
    </row>
    <row r="41" spans="1:19" x14ac:dyDescent="0.2">
      <c r="A41" s="34"/>
      <c r="B41" s="23"/>
      <c r="C41" s="94"/>
      <c r="D41" s="35"/>
      <c r="E41" s="151"/>
      <c r="F41" s="35"/>
      <c r="G41" s="151"/>
      <c r="H41" s="35"/>
      <c r="I41" s="151"/>
      <c r="J41" s="35"/>
      <c r="K41" s="151"/>
      <c r="L41" s="35"/>
      <c r="M41" s="151"/>
      <c r="N41" s="35"/>
      <c r="O41" s="151"/>
      <c r="P41" s="158"/>
      <c r="Q41" s="159"/>
      <c r="R41" s="107"/>
      <c r="S41" s="50"/>
    </row>
    <row r="42" spans="1:19" x14ac:dyDescent="0.2">
      <c r="A42" s="34"/>
      <c r="B42" s="23"/>
      <c r="C42" s="94"/>
      <c r="D42" s="35"/>
      <c r="E42" s="151"/>
      <c r="F42" s="35"/>
      <c r="G42" s="151"/>
      <c r="H42" s="35"/>
      <c r="I42" s="151"/>
      <c r="J42" s="35"/>
      <c r="K42" s="151"/>
      <c r="L42" s="35"/>
      <c r="M42" s="151"/>
      <c r="N42" s="35"/>
      <c r="O42" s="151"/>
      <c r="P42" s="158"/>
      <c r="Q42" s="159"/>
      <c r="R42" s="107"/>
      <c r="S42" s="50"/>
    </row>
    <row r="43" spans="1:19" x14ac:dyDescent="0.2">
      <c r="A43" s="30" t="s">
        <v>111</v>
      </c>
      <c r="B43" s="31" t="s">
        <v>5</v>
      </c>
      <c r="C43" s="105"/>
      <c r="D43" s="32">
        <v>1</v>
      </c>
      <c r="E43" s="108">
        <v>1</v>
      </c>
      <c r="F43" s="32">
        <f>F16/($D16+F16)</f>
        <v>0.7152527510491985</v>
      </c>
      <c r="G43" s="108">
        <f>G16/($D16+G16)</f>
        <v>0.7152527510491985</v>
      </c>
      <c r="H43" s="32"/>
      <c r="I43" s="108"/>
      <c r="J43" s="32"/>
      <c r="K43" s="108"/>
      <c r="L43" s="32"/>
      <c r="M43" s="108"/>
      <c r="N43" s="32"/>
      <c r="O43" s="108"/>
      <c r="P43" s="42"/>
      <c r="Q43" s="163"/>
      <c r="R43" s="108"/>
      <c r="S43" s="171" t="s">
        <v>74</v>
      </c>
    </row>
    <row r="44" spans="1:19" x14ac:dyDescent="0.2">
      <c r="A44" s="33" t="s">
        <v>112</v>
      </c>
      <c r="B44" s="31" t="s">
        <v>4</v>
      </c>
      <c r="C44" s="105"/>
      <c r="D44" s="32">
        <f>D$26*D43</f>
        <v>1.5</v>
      </c>
      <c r="E44" s="108">
        <f>E$26*E43</f>
        <v>1.5</v>
      </c>
      <c r="F44" s="32">
        <f>F$27*F43</f>
        <v>0.21457582531475955</v>
      </c>
      <c r="G44" s="108">
        <f>G$27*G43</f>
        <v>0.21457582531475955</v>
      </c>
      <c r="H44" s="32"/>
      <c r="I44" s="108"/>
      <c r="J44" s="32"/>
      <c r="K44" s="108"/>
      <c r="L44" s="32"/>
      <c r="M44" s="108"/>
      <c r="N44" s="32"/>
      <c r="O44" s="108"/>
      <c r="P44" s="173">
        <f>SQRT(SUMSQ(D44,F44))</f>
        <v>1.5152698719401472</v>
      </c>
      <c r="Q44" s="174">
        <f>SQRT(SUMSQ(E44,G44))</f>
        <v>1.5152698719401472</v>
      </c>
      <c r="R44" s="109"/>
      <c r="S44" s="50" t="s">
        <v>47</v>
      </c>
    </row>
    <row r="45" spans="1:19" x14ac:dyDescent="0.2">
      <c r="A45" s="34"/>
      <c r="B45" s="23"/>
      <c r="C45" s="94"/>
      <c r="D45" s="35"/>
      <c r="E45" s="151"/>
      <c r="F45" s="35"/>
      <c r="G45" s="151"/>
      <c r="H45" s="35"/>
      <c r="I45" s="151"/>
      <c r="J45" s="35"/>
      <c r="K45" s="151"/>
      <c r="L45" s="35"/>
      <c r="M45" s="151"/>
      <c r="N45" s="35"/>
      <c r="O45" s="151"/>
      <c r="P45" s="158"/>
      <c r="Q45" s="159"/>
      <c r="R45" s="107"/>
      <c r="S45" s="50"/>
    </row>
    <row r="46" spans="1:19" x14ac:dyDescent="0.2">
      <c r="A46" s="34"/>
      <c r="B46" s="23"/>
      <c r="C46" s="94"/>
      <c r="D46" s="35"/>
      <c r="E46" s="151"/>
      <c r="F46" s="35"/>
      <c r="G46" s="151"/>
      <c r="H46" s="35"/>
      <c r="I46" s="151"/>
      <c r="J46" s="35"/>
      <c r="K46" s="151"/>
      <c r="L46" s="35"/>
      <c r="M46" s="151"/>
      <c r="N46" s="35"/>
      <c r="O46" s="151"/>
      <c r="P46" s="158"/>
      <c r="Q46" s="159"/>
      <c r="R46" s="107"/>
      <c r="S46" s="50"/>
    </row>
    <row r="47" spans="1:19" x14ac:dyDescent="0.2">
      <c r="A47" s="30" t="s">
        <v>62</v>
      </c>
      <c r="B47" s="31" t="s">
        <v>5</v>
      </c>
      <c r="C47" s="105"/>
      <c r="D47" s="184">
        <v>0</v>
      </c>
      <c r="E47" s="185">
        <v>0</v>
      </c>
      <c r="F47" s="184">
        <v>0</v>
      </c>
      <c r="G47" s="185">
        <v>0</v>
      </c>
      <c r="H47" s="32">
        <v>0</v>
      </c>
      <c r="I47" s="108">
        <v>0</v>
      </c>
      <c r="J47" s="32">
        <f>J16/($H16+J16)</f>
        <v>0.7152527510491985</v>
      </c>
      <c r="K47" s="108">
        <f>K16/($H16+K16)</f>
        <v>0.7152527510491985</v>
      </c>
      <c r="L47" s="32">
        <v>1</v>
      </c>
      <c r="M47" s="108">
        <v>1</v>
      </c>
      <c r="N47" s="32"/>
      <c r="O47" s="108"/>
      <c r="P47" s="42"/>
      <c r="Q47" s="163"/>
      <c r="R47" s="108"/>
      <c r="S47" s="171" t="s">
        <v>74</v>
      </c>
    </row>
    <row r="48" spans="1:19" x14ac:dyDescent="0.2">
      <c r="A48" s="33" t="s">
        <v>63</v>
      </c>
      <c r="B48" s="31" t="s">
        <v>4</v>
      </c>
      <c r="C48" s="105"/>
      <c r="D48" s="184">
        <f>D$26*D47</f>
        <v>0</v>
      </c>
      <c r="E48" s="185">
        <f>E$26*E47</f>
        <v>0</v>
      </c>
      <c r="F48" s="184">
        <f>F$27*F47</f>
        <v>0</v>
      </c>
      <c r="G48" s="185">
        <f>G$27*G47</f>
        <v>0</v>
      </c>
      <c r="H48" s="32">
        <f>H$26*H47</f>
        <v>0</v>
      </c>
      <c r="I48" s="108">
        <f>I$26*I47</f>
        <v>0</v>
      </c>
      <c r="J48" s="32">
        <f>J$27*J47</f>
        <v>0.21457582531475955</v>
      </c>
      <c r="K48" s="108">
        <f>K$27*K47</f>
        <v>0.21457582531475955</v>
      </c>
      <c r="L48" s="32">
        <f>L$27*L47</f>
        <v>0.3</v>
      </c>
      <c r="M48" s="108">
        <f>M$27*M47</f>
        <v>0.3</v>
      </c>
      <c r="N48" s="32"/>
      <c r="O48" s="108"/>
      <c r="P48" s="173">
        <f>SQRT(SUMSQ(H48,J48,L48))</f>
        <v>0.36883978203213141</v>
      </c>
      <c r="Q48" s="174">
        <f>SQRT(SUMSQ(I48,K48,M48))</f>
        <v>0.36883978203213141</v>
      </c>
      <c r="R48" s="109"/>
      <c r="S48" s="50" t="s">
        <v>45</v>
      </c>
    </row>
    <row r="49" spans="1:19" x14ac:dyDescent="0.2">
      <c r="A49" s="34"/>
      <c r="B49" s="23"/>
      <c r="C49" s="94"/>
      <c r="D49" s="35"/>
      <c r="E49" s="151"/>
      <c r="F49" s="35"/>
      <c r="G49" s="151"/>
      <c r="H49" s="35"/>
      <c r="I49" s="151"/>
      <c r="J49" s="35"/>
      <c r="K49" s="151"/>
      <c r="L49" s="35"/>
      <c r="M49" s="151"/>
      <c r="N49" s="35"/>
      <c r="O49" s="151"/>
      <c r="P49" s="158"/>
      <c r="Q49" s="159"/>
      <c r="R49" s="107"/>
      <c r="S49" s="50"/>
    </row>
    <row r="50" spans="1:19" x14ac:dyDescent="0.2">
      <c r="A50" s="34"/>
      <c r="B50" s="23"/>
      <c r="C50" s="94"/>
      <c r="D50" s="35"/>
      <c r="E50" s="151"/>
      <c r="F50" s="35"/>
      <c r="G50" s="151"/>
      <c r="H50" s="35"/>
      <c r="I50" s="151"/>
      <c r="J50" s="35"/>
      <c r="K50" s="151"/>
      <c r="L50" s="35"/>
      <c r="M50" s="151"/>
      <c r="N50" s="35"/>
      <c r="O50" s="151"/>
      <c r="P50" s="158"/>
      <c r="Q50" s="159"/>
      <c r="R50" s="107"/>
      <c r="S50" s="50"/>
    </row>
    <row r="51" spans="1:19" x14ac:dyDescent="0.2">
      <c r="A51" s="30" t="s">
        <v>64</v>
      </c>
      <c r="B51" s="31" t="s">
        <v>5</v>
      </c>
      <c r="C51" s="105"/>
      <c r="D51" s="184">
        <v>0</v>
      </c>
      <c r="E51" s="185">
        <v>0</v>
      </c>
      <c r="F51" s="184">
        <v>0</v>
      </c>
      <c r="G51" s="185">
        <v>0</v>
      </c>
      <c r="H51" s="32">
        <v>1</v>
      </c>
      <c r="I51" s="108">
        <v>1</v>
      </c>
      <c r="J51" s="32">
        <v>0</v>
      </c>
      <c r="K51" s="108">
        <v>0</v>
      </c>
      <c r="L51" s="32">
        <v>1</v>
      </c>
      <c r="M51" s="108">
        <v>1</v>
      </c>
      <c r="N51" s="32"/>
      <c r="O51" s="108"/>
      <c r="P51" s="42"/>
      <c r="Q51" s="163"/>
      <c r="R51" s="108"/>
      <c r="S51" s="50" t="s">
        <v>30</v>
      </c>
    </row>
    <row r="52" spans="1:19" x14ac:dyDescent="0.2">
      <c r="A52" s="33" t="s">
        <v>65</v>
      </c>
      <c r="B52" s="31" t="s">
        <v>4</v>
      </c>
      <c r="C52" s="105"/>
      <c r="D52" s="184">
        <f>D$26*D51</f>
        <v>0</v>
      </c>
      <c r="E52" s="185">
        <f>E$26*E51</f>
        <v>0</v>
      </c>
      <c r="F52" s="184">
        <f>F$27*F51</f>
        <v>0</v>
      </c>
      <c r="G52" s="185">
        <f>G$27*G51</f>
        <v>0</v>
      </c>
      <c r="H52" s="32">
        <f>H$26*H51</f>
        <v>1.5</v>
      </c>
      <c r="I52" s="108">
        <f>I$26*I51</f>
        <v>1.5</v>
      </c>
      <c r="J52" s="32">
        <f>J$27*J51</f>
        <v>0</v>
      </c>
      <c r="K52" s="108">
        <f>K$27*K51</f>
        <v>0</v>
      </c>
      <c r="L52" s="32">
        <f>L$27*L51</f>
        <v>0.3</v>
      </c>
      <c r="M52" s="108">
        <f>M$27*M51</f>
        <v>0.3</v>
      </c>
      <c r="N52" s="32"/>
      <c r="O52" s="108"/>
      <c r="P52" s="173">
        <f>SQRT(SUMSQ(H52,J52,L52))</f>
        <v>1.5297058540778354</v>
      </c>
      <c r="Q52" s="174">
        <f>SQRT(SUMSQ(I52,K52,M52))</f>
        <v>1.5297058540778354</v>
      </c>
      <c r="R52" s="109"/>
      <c r="S52" s="50" t="s">
        <v>46</v>
      </c>
    </row>
    <row r="53" spans="1:19" x14ac:dyDescent="0.2">
      <c r="A53" s="34"/>
      <c r="B53" s="23"/>
      <c r="C53" s="94"/>
      <c r="D53" s="35"/>
      <c r="E53" s="151"/>
      <c r="F53" s="35"/>
      <c r="G53" s="151"/>
      <c r="H53" s="35"/>
      <c r="I53" s="151"/>
      <c r="J53" s="35"/>
      <c r="K53" s="151"/>
      <c r="L53" s="35"/>
      <c r="M53" s="151"/>
      <c r="N53" s="35"/>
      <c r="O53" s="151"/>
      <c r="P53" s="158"/>
      <c r="Q53" s="159"/>
      <c r="R53" s="107"/>
      <c r="S53" s="50"/>
    </row>
    <row r="54" spans="1:19" x14ac:dyDescent="0.2">
      <c r="A54" s="34"/>
      <c r="B54" s="23"/>
      <c r="C54" s="94"/>
      <c r="D54" s="35"/>
      <c r="E54" s="151"/>
      <c r="F54" s="35"/>
      <c r="G54" s="151"/>
      <c r="H54" s="35"/>
      <c r="I54" s="151"/>
      <c r="J54" s="35"/>
      <c r="K54" s="151"/>
      <c r="L54" s="35"/>
      <c r="M54" s="151"/>
      <c r="N54" s="35"/>
      <c r="O54" s="151"/>
      <c r="P54" s="158"/>
      <c r="Q54" s="159"/>
      <c r="R54" s="107"/>
      <c r="S54" s="50"/>
    </row>
    <row r="55" spans="1:19" x14ac:dyDescent="0.2">
      <c r="A55" s="30" t="s">
        <v>113</v>
      </c>
      <c r="B55" s="31" t="s">
        <v>5</v>
      </c>
      <c r="C55" s="105"/>
      <c r="D55" s="32"/>
      <c r="E55" s="108"/>
      <c r="F55" s="32"/>
      <c r="G55" s="108"/>
      <c r="H55" s="32">
        <v>1</v>
      </c>
      <c r="I55" s="108">
        <v>1</v>
      </c>
      <c r="J55" s="32">
        <f>J16/(H16+J16+L16)</f>
        <v>0.71525275102355845</v>
      </c>
      <c r="K55" s="108">
        <f>K16/(I16+K16+M16)</f>
        <v>0.2946923417171175</v>
      </c>
      <c r="L55" s="32">
        <f>L16/(H16+J16+L16)</f>
        <v>3.58475547629793E-11</v>
      </c>
      <c r="M55" s="108">
        <f>M16/(I16+K16+M16)</f>
        <v>0.58798852393809653</v>
      </c>
      <c r="N55" s="32"/>
      <c r="O55" s="108"/>
      <c r="P55" s="42"/>
      <c r="Q55" s="163"/>
      <c r="R55" s="108"/>
      <c r="S55" s="171" t="s">
        <v>74</v>
      </c>
    </row>
    <row r="56" spans="1:19" x14ac:dyDescent="0.2">
      <c r="A56" s="33" t="s">
        <v>114</v>
      </c>
      <c r="B56" s="31" t="s">
        <v>4</v>
      </c>
      <c r="C56" s="105"/>
      <c r="D56" s="32"/>
      <c r="E56" s="108"/>
      <c r="F56" s="32"/>
      <c r="G56" s="108"/>
      <c r="H56" s="32">
        <f>H$26*H55</f>
        <v>1.5</v>
      </c>
      <c r="I56" s="108">
        <f>I$26*I55</f>
        <v>1.5</v>
      </c>
      <c r="J56" s="32">
        <f>J$27*J55</f>
        <v>0.21457582530706754</v>
      </c>
      <c r="K56" s="108">
        <f>K$27*K55</f>
        <v>8.8407702515135245E-2</v>
      </c>
      <c r="L56" s="32">
        <f>L$27*L55</f>
        <v>1.0754266428893789E-11</v>
      </c>
      <c r="M56" s="108">
        <f>M$27*M55</f>
        <v>0.17639655718142896</v>
      </c>
      <c r="N56" s="32"/>
      <c r="O56" s="108"/>
      <c r="P56" s="173">
        <f>SQRT(SUMSQ(H56,J56,L56))</f>
        <v>1.515269871939058</v>
      </c>
      <c r="Q56" s="174">
        <f>SQRT(SUMSQ(I56,K56,M56))</f>
        <v>1.5129215667870777</v>
      </c>
      <c r="R56" s="109"/>
      <c r="S56" s="50" t="s">
        <v>47</v>
      </c>
    </row>
    <row r="57" spans="1:19" x14ac:dyDescent="0.2">
      <c r="A57" s="34"/>
      <c r="B57" s="23"/>
      <c r="C57" s="94"/>
      <c r="D57" s="35"/>
      <c r="E57" s="151"/>
      <c r="F57" s="35"/>
      <c r="G57" s="151"/>
      <c r="H57" s="35"/>
      <c r="I57" s="151"/>
      <c r="J57" s="35"/>
      <c r="K57" s="151"/>
      <c r="L57" s="35"/>
      <c r="M57" s="151"/>
      <c r="N57" s="35"/>
      <c r="O57" s="151"/>
      <c r="P57" s="158"/>
      <c r="Q57" s="159"/>
      <c r="R57" s="107"/>
      <c r="S57" s="50"/>
    </row>
    <row r="58" spans="1:19" x14ac:dyDescent="0.2">
      <c r="A58" s="34"/>
      <c r="B58" s="23"/>
      <c r="C58" s="94"/>
      <c r="D58" s="35"/>
      <c r="E58" s="151"/>
      <c r="F58" s="35"/>
      <c r="G58" s="151"/>
      <c r="H58" s="35"/>
      <c r="I58" s="151"/>
      <c r="J58" s="35"/>
      <c r="K58" s="151"/>
      <c r="L58" s="35"/>
      <c r="M58" s="151"/>
      <c r="N58" s="35"/>
      <c r="O58" s="151"/>
      <c r="P58" s="158"/>
      <c r="Q58" s="159"/>
      <c r="R58" s="107"/>
      <c r="S58" s="50"/>
    </row>
    <row r="59" spans="1:19" x14ac:dyDescent="0.2">
      <c r="A59" s="30" t="s">
        <v>96</v>
      </c>
      <c r="B59" s="31" t="s">
        <v>5</v>
      </c>
      <c r="C59" s="105"/>
      <c r="D59" s="32">
        <v>0</v>
      </c>
      <c r="E59" s="108">
        <v>0</v>
      </c>
      <c r="F59" s="32">
        <v>1</v>
      </c>
      <c r="G59" s="108">
        <v>1</v>
      </c>
      <c r="H59" s="32">
        <v>0</v>
      </c>
      <c r="I59" s="108">
        <v>0</v>
      </c>
      <c r="J59" s="32">
        <v>1</v>
      </c>
      <c r="K59" s="108">
        <v>1</v>
      </c>
      <c r="L59" s="32">
        <v>1</v>
      </c>
      <c r="M59" s="108">
        <v>1</v>
      </c>
      <c r="N59" s="32">
        <v>1</v>
      </c>
      <c r="O59" s="108">
        <v>1</v>
      </c>
      <c r="P59" s="42"/>
      <c r="Q59" s="163"/>
      <c r="R59" s="108"/>
      <c r="S59" s="50" t="s">
        <v>30</v>
      </c>
    </row>
    <row r="60" spans="1:19" x14ac:dyDescent="0.2">
      <c r="A60" s="33" t="s">
        <v>97</v>
      </c>
      <c r="B60" s="31" t="s">
        <v>4</v>
      </c>
      <c r="C60" s="105"/>
      <c r="D60" s="32">
        <f>D$26*D59</f>
        <v>0</v>
      </c>
      <c r="E60" s="108">
        <f>E$26*E59</f>
        <v>0</v>
      </c>
      <c r="F60" s="32">
        <f>F$27*F59</f>
        <v>0.3</v>
      </c>
      <c r="G60" s="108">
        <f>G$27*G59</f>
        <v>0.3</v>
      </c>
      <c r="H60" s="32">
        <f>H$26*H59</f>
        <v>0</v>
      </c>
      <c r="I60" s="108">
        <f>I$26*I59</f>
        <v>0</v>
      </c>
      <c r="J60" s="32">
        <f>J$27*J59</f>
        <v>0.3</v>
      </c>
      <c r="K60" s="108">
        <f>K$27*K59</f>
        <v>0.3</v>
      </c>
      <c r="L60" s="32">
        <f>L$27*L59</f>
        <v>0.3</v>
      </c>
      <c r="M60" s="108">
        <f>M$27*M59</f>
        <v>0.3</v>
      </c>
      <c r="N60" s="32">
        <f>N$28*N59</f>
        <v>4.5</v>
      </c>
      <c r="O60" s="108">
        <f>O$28*O59</f>
        <v>4.5</v>
      </c>
      <c r="P60" s="173">
        <f>SQRT(SUMSQ(D60,F60,H60,L60))+N60</f>
        <v>4.9242640687119286</v>
      </c>
      <c r="Q60" s="174">
        <f>SQRT(SUMSQ(E60,G60,I60,M60))+O60</f>
        <v>4.9242640687119286</v>
      </c>
      <c r="R60" s="109"/>
      <c r="S60" s="50" t="s">
        <v>66</v>
      </c>
    </row>
    <row r="61" spans="1:19" ht="13.5" thickBot="1" x14ac:dyDescent="0.25">
      <c r="A61" s="77"/>
      <c r="B61" s="70"/>
      <c r="C61" s="106"/>
      <c r="D61" s="63"/>
      <c r="E61" s="152"/>
      <c r="F61" s="63"/>
      <c r="G61" s="152"/>
      <c r="H61" s="63"/>
      <c r="I61" s="152"/>
      <c r="J61" s="63"/>
      <c r="K61" s="152"/>
      <c r="L61" s="63"/>
      <c r="M61" s="152"/>
      <c r="N61" s="63"/>
      <c r="O61" s="152"/>
      <c r="P61" s="155"/>
      <c r="Q61" s="110"/>
      <c r="R61" s="110"/>
      <c r="S61" s="64"/>
    </row>
    <row r="62" spans="1:19" x14ac:dyDescent="0.2">
      <c r="B62" s="23"/>
      <c r="C62" s="23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7"/>
      <c r="Q62" s="37"/>
      <c r="R62" s="37"/>
      <c r="S62" s="37"/>
    </row>
    <row r="63" spans="1:19" ht="13.5" thickBot="1" x14ac:dyDescent="0.25">
      <c r="A63" s="38"/>
    </row>
    <row r="64" spans="1:19" x14ac:dyDescent="0.2">
      <c r="A64" s="8" t="s">
        <v>26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39"/>
      <c r="Q64" s="39"/>
      <c r="R64" s="39"/>
      <c r="S64" s="12" t="s">
        <v>0</v>
      </c>
    </row>
    <row r="65" spans="1:19" ht="13.5" thickBot="1" x14ac:dyDescent="0.25">
      <c r="A65" s="87" t="s">
        <v>125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23"/>
      <c r="Q65" s="23"/>
      <c r="R65" s="23"/>
      <c r="S65" s="62"/>
    </row>
    <row r="66" spans="1:19" x14ac:dyDescent="0.2">
      <c r="A66" s="8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39"/>
      <c r="Q66" s="39"/>
      <c r="R66" s="39"/>
      <c r="S66" s="49"/>
    </row>
    <row r="67" spans="1:19" ht="13.5" thickBot="1" x14ac:dyDescent="0.25">
      <c r="P67" s="38"/>
      <c r="Q67" s="38"/>
      <c r="R67" s="38"/>
    </row>
    <row r="68" spans="1:19" x14ac:dyDescent="0.2">
      <c r="A68" s="8" t="s">
        <v>27</v>
      </c>
      <c r="B68" s="56"/>
      <c r="C68" s="95" t="s">
        <v>36</v>
      </c>
      <c r="D68" s="187" t="s">
        <v>109</v>
      </c>
      <c r="E68" s="188"/>
      <c r="F68" s="187" t="s">
        <v>90</v>
      </c>
      <c r="G68" s="188"/>
      <c r="H68" s="187" t="s">
        <v>110</v>
      </c>
      <c r="I68" s="188"/>
      <c r="J68" s="187" t="s">
        <v>52</v>
      </c>
      <c r="K68" s="188"/>
      <c r="L68" s="187" t="s">
        <v>51</v>
      </c>
      <c r="M68" s="188"/>
      <c r="N68" s="29"/>
      <c r="O68" s="29"/>
      <c r="P68" s="11"/>
      <c r="Q68" s="11"/>
      <c r="R68" s="11"/>
      <c r="S68" s="12" t="s">
        <v>0</v>
      </c>
    </row>
    <row r="69" spans="1:19" x14ac:dyDescent="0.2">
      <c r="A69" s="25"/>
      <c r="B69" s="14"/>
      <c r="C69" s="14"/>
      <c r="D69" s="15" t="s">
        <v>53</v>
      </c>
      <c r="E69" s="102" t="s">
        <v>54</v>
      </c>
      <c r="F69" s="15" t="s">
        <v>53</v>
      </c>
      <c r="G69" s="102" t="s">
        <v>54</v>
      </c>
      <c r="H69" s="15" t="s">
        <v>53</v>
      </c>
      <c r="I69" s="102" t="s">
        <v>54</v>
      </c>
      <c r="J69" s="15" t="s">
        <v>53</v>
      </c>
      <c r="K69" s="102" t="s">
        <v>54</v>
      </c>
      <c r="L69" s="15" t="s">
        <v>53</v>
      </c>
      <c r="M69" s="102" t="s">
        <v>54</v>
      </c>
      <c r="N69" s="16"/>
      <c r="O69" s="16"/>
      <c r="S69" s="103"/>
    </row>
    <row r="70" spans="1:19" x14ac:dyDescent="0.2">
      <c r="A70" s="13"/>
      <c r="B70" s="14"/>
      <c r="C70" s="14"/>
      <c r="D70" s="15"/>
      <c r="E70" s="14"/>
      <c r="F70" s="15"/>
      <c r="G70" s="14"/>
      <c r="H70" s="15"/>
      <c r="I70" s="14"/>
      <c r="J70" s="15"/>
      <c r="K70" s="14"/>
      <c r="L70" s="15"/>
      <c r="M70" s="14"/>
      <c r="N70" s="16"/>
      <c r="O70" s="16"/>
      <c r="S70" s="46"/>
    </row>
    <row r="71" spans="1:19" x14ac:dyDescent="0.2">
      <c r="A71" s="18" t="s">
        <v>41</v>
      </c>
      <c r="B71" s="19" t="s">
        <v>2</v>
      </c>
      <c r="C71" s="19"/>
      <c r="D71" s="156">
        <f>D7</f>
        <v>-98</v>
      </c>
      <c r="E71" s="157">
        <f>E7</f>
        <v>-98</v>
      </c>
      <c r="F71" s="156"/>
      <c r="G71" s="157"/>
      <c r="H71" s="156">
        <f>H7</f>
        <v>-98</v>
      </c>
      <c r="I71" s="157">
        <f>I7</f>
        <v>-98</v>
      </c>
      <c r="J71" s="156"/>
      <c r="K71" s="157"/>
      <c r="L71" s="156"/>
      <c r="M71" s="19"/>
      <c r="N71" s="17"/>
      <c r="O71" s="17"/>
      <c r="S71" s="48"/>
    </row>
    <row r="72" spans="1:19" x14ac:dyDescent="0.2">
      <c r="A72" s="18" t="s">
        <v>3</v>
      </c>
      <c r="B72" s="19" t="s">
        <v>4</v>
      </c>
      <c r="C72" s="19"/>
      <c r="D72" s="75"/>
      <c r="E72" s="19"/>
      <c r="F72" s="134">
        <f>F8</f>
        <v>4</v>
      </c>
      <c r="G72" s="128">
        <f>G8</f>
        <v>4</v>
      </c>
      <c r="H72" s="75"/>
      <c r="I72" s="19"/>
      <c r="J72" s="134">
        <f>J8</f>
        <v>4</v>
      </c>
      <c r="K72" s="128">
        <f>K8</f>
        <v>4</v>
      </c>
      <c r="L72" s="141">
        <f>L8</f>
        <v>-99</v>
      </c>
      <c r="M72" s="128">
        <f>M8</f>
        <v>7</v>
      </c>
      <c r="N72" s="21"/>
      <c r="O72" s="21"/>
      <c r="S72" s="48"/>
    </row>
    <row r="73" spans="1:19" x14ac:dyDescent="0.2">
      <c r="A73" s="18" t="s">
        <v>55</v>
      </c>
      <c r="B73" s="19" t="s">
        <v>4</v>
      </c>
      <c r="C73" s="93">
        <f>C10</f>
        <v>-4.5</v>
      </c>
      <c r="D73" s="75"/>
      <c r="E73" s="19"/>
      <c r="F73" s="134"/>
      <c r="G73" s="128"/>
      <c r="H73" s="75"/>
      <c r="I73" s="19"/>
      <c r="J73" s="134"/>
      <c r="K73" s="128"/>
      <c r="L73" s="134"/>
      <c r="M73" s="128"/>
      <c r="N73" s="21"/>
      <c r="O73" s="21"/>
      <c r="S73" s="48"/>
    </row>
    <row r="74" spans="1:19" x14ac:dyDescent="0.2">
      <c r="A74" s="18"/>
      <c r="B74" s="19"/>
      <c r="C74" s="19"/>
      <c r="D74" s="75"/>
      <c r="E74" s="19"/>
      <c r="F74" s="134"/>
      <c r="G74" s="128"/>
      <c r="H74" s="75"/>
      <c r="I74" s="19"/>
      <c r="J74" s="134"/>
      <c r="K74" s="128"/>
      <c r="L74" s="134"/>
      <c r="M74" s="128"/>
      <c r="N74" s="21"/>
      <c r="O74" s="21"/>
      <c r="S74" s="46"/>
    </row>
    <row r="75" spans="1:19" x14ac:dyDescent="0.2">
      <c r="A75" s="18" t="s">
        <v>10</v>
      </c>
      <c r="B75" s="19" t="s">
        <v>4</v>
      </c>
      <c r="C75" s="118">
        <v>0</v>
      </c>
      <c r="D75" s="131">
        <v>0</v>
      </c>
      <c r="E75" s="132">
        <v>0</v>
      </c>
      <c r="F75" s="131">
        <v>0</v>
      </c>
      <c r="G75" s="132">
        <v>0</v>
      </c>
      <c r="H75" s="131">
        <v>0</v>
      </c>
      <c r="I75" s="132">
        <v>0</v>
      </c>
      <c r="J75" s="131">
        <v>0</v>
      </c>
      <c r="K75" s="132">
        <v>0</v>
      </c>
      <c r="L75" s="131">
        <v>0</v>
      </c>
      <c r="M75" s="132">
        <v>0</v>
      </c>
      <c r="N75" s="21"/>
      <c r="O75" s="21"/>
      <c r="S75" s="20" t="s">
        <v>8</v>
      </c>
    </row>
    <row r="76" spans="1:19" x14ac:dyDescent="0.2">
      <c r="A76" s="18" t="s">
        <v>9</v>
      </c>
      <c r="B76" s="19" t="s">
        <v>4</v>
      </c>
      <c r="C76" s="88">
        <f>C73+C75</f>
        <v>-4.5</v>
      </c>
      <c r="D76" s="158">
        <f>D71+D75</f>
        <v>-98</v>
      </c>
      <c r="E76" s="159">
        <f>E71+E75</f>
        <v>-98</v>
      </c>
      <c r="F76" s="158">
        <f>F72+F75</f>
        <v>4</v>
      </c>
      <c r="G76" s="159">
        <f>G72+G75</f>
        <v>4</v>
      </c>
      <c r="H76" s="158">
        <f>H71+H75</f>
        <v>-98</v>
      </c>
      <c r="I76" s="159">
        <f>I71+I75</f>
        <v>-98</v>
      </c>
      <c r="J76" s="158">
        <f>J72+J75</f>
        <v>4</v>
      </c>
      <c r="K76" s="159">
        <f>K72+K75</f>
        <v>4</v>
      </c>
      <c r="L76" s="162">
        <f>L72+L75</f>
        <v>-99</v>
      </c>
      <c r="M76" s="159">
        <f>M72+M75</f>
        <v>7</v>
      </c>
      <c r="N76" s="28"/>
      <c r="O76" s="28"/>
      <c r="S76" s="20" t="s">
        <v>12</v>
      </c>
    </row>
    <row r="77" spans="1:19" x14ac:dyDescent="0.2">
      <c r="A77" s="18"/>
      <c r="B77" s="19"/>
      <c r="C77" s="19"/>
      <c r="D77" s="75"/>
      <c r="E77" s="19"/>
      <c r="F77" s="75"/>
      <c r="G77" s="19"/>
      <c r="H77" s="75"/>
      <c r="I77" s="19"/>
      <c r="J77" s="75"/>
      <c r="K77" s="19"/>
      <c r="L77" s="75"/>
      <c r="M77" s="128"/>
      <c r="N77" s="21"/>
      <c r="O77" s="21"/>
      <c r="S77" s="46"/>
    </row>
    <row r="78" spans="1:19" x14ac:dyDescent="0.2">
      <c r="A78" s="41" t="s">
        <v>7</v>
      </c>
      <c r="B78" s="19"/>
      <c r="C78" s="19"/>
      <c r="D78" s="75"/>
      <c r="E78" s="19"/>
      <c r="F78" s="75"/>
      <c r="G78" s="19"/>
      <c r="H78" s="75"/>
      <c r="I78" s="19"/>
      <c r="J78" s="75"/>
      <c r="K78" s="19"/>
      <c r="L78" s="75"/>
      <c r="M78" s="128"/>
      <c r="N78" s="21"/>
      <c r="O78" s="21"/>
      <c r="S78" s="46"/>
    </row>
    <row r="79" spans="1:19" x14ac:dyDescent="0.2">
      <c r="A79" s="18" t="s">
        <v>28</v>
      </c>
      <c r="B79" s="19" t="s">
        <v>44</v>
      </c>
      <c r="C79" s="19"/>
      <c r="D79" s="139">
        <f>(10^12)*(10^-3)*(D5/15)*10^(D76/10)</f>
        <v>0.31697863849222196</v>
      </c>
      <c r="E79" s="127">
        <f>(10^12)*(10^-3)*(E5/15)*10^(E76/10)</f>
        <v>0.31697863849222196</v>
      </c>
      <c r="F79" s="139">
        <f>(10^12)*(10^-3)*(D5/15)*10^((D76+F76)/10)</f>
        <v>0.79621434110699241</v>
      </c>
      <c r="G79" s="127">
        <f>(10^12)*(10^-3)*(E5/15)*10^((E76+G76)/10)</f>
        <v>0.79621434110699241</v>
      </c>
      <c r="H79" s="139">
        <f>(10^12)*(10^-3)*(H5/15)*10^(H76/10)</f>
        <v>0.31697863849222196</v>
      </c>
      <c r="I79" s="127">
        <f>(10^12)*(10^-3)*(I5/15)*10^(I76/10)</f>
        <v>0.31697863849222196</v>
      </c>
      <c r="J79" s="139">
        <f>(10^12)*(10^-3)*(H5/15)*10^((H76+J76)/10)</f>
        <v>0.79621434110699241</v>
      </c>
      <c r="K79" s="127">
        <f>(10^12)*(10^-3)*(I5/15)*10^((I76+K76)/10)</f>
        <v>0.79621434110699241</v>
      </c>
      <c r="L79" s="139">
        <f>(10^12)*(10^-3)*(H5/15)*10^((H76+L76)/10)</f>
        <v>3.9905246299377443E-11</v>
      </c>
      <c r="M79" s="127">
        <f>(10^12)*(10^-3)*(I5/15)*10^((I76+M76)/10)</f>
        <v>1.5886564694485601</v>
      </c>
      <c r="N79" s="26"/>
      <c r="O79" s="26"/>
      <c r="S79" s="46"/>
    </row>
    <row r="80" spans="1:19" x14ac:dyDescent="0.2">
      <c r="A80" s="27" t="s">
        <v>58</v>
      </c>
      <c r="B80" s="19" t="s">
        <v>4</v>
      </c>
      <c r="C80" s="19"/>
      <c r="D80" s="75"/>
      <c r="E80" s="19"/>
      <c r="F80" s="158">
        <f>10*LOG10(F79/(D79))</f>
        <v>3.9999999999999987</v>
      </c>
      <c r="G80" s="159">
        <f>10*LOG10(G79/(E79))</f>
        <v>3.9999999999999987</v>
      </c>
      <c r="H80" s="75"/>
      <c r="I80" s="19"/>
      <c r="J80" s="158">
        <f>10*LOG10(J79/(H79+L79))</f>
        <v>3.9999999994532547</v>
      </c>
      <c r="K80" s="159">
        <f>10*LOG10(K79/(I79+M79))</f>
        <v>-3.790097496525668</v>
      </c>
      <c r="L80" s="162">
        <f>10*LOG10(L79/(H79+J79))</f>
        <v>-104.45540463109295</v>
      </c>
      <c r="M80" s="159">
        <f>10*LOG10(M79/(I79+K79))</f>
        <v>1.5445953689070664</v>
      </c>
      <c r="N80" s="28"/>
      <c r="O80" s="28"/>
      <c r="S80" s="20"/>
    </row>
    <row r="81" spans="1:19" x14ac:dyDescent="0.2">
      <c r="A81" s="150" t="s">
        <v>61</v>
      </c>
      <c r="B81" s="19" t="s">
        <v>42</v>
      </c>
      <c r="C81" s="19"/>
      <c r="D81" s="75"/>
      <c r="E81" s="19"/>
      <c r="F81" s="158">
        <f>D76+F76+10*LOG(D5/15)</f>
        <v>-90.989700043360187</v>
      </c>
      <c r="G81" s="159">
        <f>E76+G76+10*LOG(E5/15)</f>
        <v>-90.989700043360187</v>
      </c>
      <c r="H81" s="75"/>
      <c r="I81" s="19"/>
      <c r="J81" s="158">
        <f>H76+J76+10*LOG(H5/15)</f>
        <v>-90.989700043360187</v>
      </c>
      <c r="K81" s="159">
        <f>I76+K76+10*LOG(I5/15)</f>
        <v>-90.989700043360187</v>
      </c>
      <c r="L81" s="162">
        <f>H76+L76+10*LOG(H5/15)</f>
        <v>-193.98970004336019</v>
      </c>
      <c r="M81" s="159">
        <f>I76+M76+10*LOG(I5/15)</f>
        <v>-87.989700043360187</v>
      </c>
      <c r="N81" s="28"/>
      <c r="O81" s="28"/>
      <c r="S81" s="20"/>
    </row>
    <row r="82" spans="1:19" x14ac:dyDescent="0.2">
      <c r="A82" s="124" t="s">
        <v>34</v>
      </c>
      <c r="B82" s="19" t="s">
        <v>43</v>
      </c>
      <c r="C82" s="19"/>
      <c r="D82" s="160">
        <f>10*LOG((D79+F79)*10^-9)+10*LOG(F9*12)</f>
        <v>-58.489424299143309</v>
      </c>
      <c r="E82" s="161">
        <f>10*LOG((E79+G79)*10^-9)+10*LOG(G9*12)</f>
        <v>-58.489424299143309</v>
      </c>
      <c r="F82" s="160"/>
      <c r="G82" s="161"/>
      <c r="H82" s="160">
        <f>10*LOG((H79+J79+L79)*10^-9)+10*LOG(J9*12)</f>
        <v>-58.489424298987629</v>
      </c>
      <c r="I82" s="161">
        <f>10*LOG((I79+K79+M79)*10^-9)+10*LOG(K9*12)</f>
        <v>-54.63851742842968</v>
      </c>
      <c r="J82" s="160"/>
      <c r="K82" s="161"/>
      <c r="L82" s="160"/>
      <c r="M82" s="19"/>
      <c r="N82" s="17"/>
      <c r="O82" s="22"/>
      <c r="S82" s="20"/>
    </row>
    <row r="83" spans="1:19" ht="13.5" thickBot="1" x14ac:dyDescent="0.25">
      <c r="A83" s="123" t="s">
        <v>91</v>
      </c>
      <c r="B83" s="78" t="s">
        <v>4</v>
      </c>
      <c r="C83" s="78"/>
      <c r="D83" s="133"/>
      <c r="E83" s="78"/>
      <c r="F83" s="140"/>
      <c r="G83" s="129"/>
      <c r="H83" s="133"/>
      <c r="I83" s="78"/>
      <c r="J83" s="140"/>
      <c r="K83" s="129"/>
      <c r="L83" s="140"/>
      <c r="M83" s="129">
        <f>M81-G81-C76</f>
        <v>7.5</v>
      </c>
      <c r="N83" s="21"/>
      <c r="O83" s="22"/>
      <c r="S83" s="20"/>
    </row>
    <row r="84" spans="1:19" s="55" customFormat="1" x14ac:dyDescent="0.2">
      <c r="A84" s="57"/>
      <c r="M84" s="59"/>
      <c r="N84" s="59"/>
      <c r="O84" s="59"/>
      <c r="P84" s="59"/>
      <c r="Q84" s="59"/>
      <c r="R84" s="59"/>
      <c r="S84" s="59"/>
    </row>
    <row r="85" spans="1:19" s="55" customFormat="1" thickBot="1" x14ac:dyDescent="0.25">
      <c r="A85" s="60"/>
    </row>
    <row r="86" spans="1:19" x14ac:dyDescent="0.2">
      <c r="A86" s="8" t="s">
        <v>29</v>
      </c>
      <c r="B86" s="10"/>
      <c r="C86" s="104"/>
      <c r="D86" s="187" t="s">
        <v>109</v>
      </c>
      <c r="E86" s="188"/>
      <c r="F86" s="187" t="s">
        <v>90</v>
      </c>
      <c r="G86" s="188"/>
      <c r="H86" s="187" t="s">
        <v>110</v>
      </c>
      <c r="I86" s="188"/>
      <c r="J86" s="187" t="s">
        <v>52</v>
      </c>
      <c r="K86" s="188"/>
      <c r="L86" s="187" t="s">
        <v>51</v>
      </c>
      <c r="M86" s="188"/>
      <c r="N86" s="99"/>
      <c r="O86" s="56"/>
      <c r="P86" s="187" t="s">
        <v>18</v>
      </c>
      <c r="Q86" s="188"/>
      <c r="R86" s="85" t="s">
        <v>76</v>
      </c>
      <c r="S86" s="12" t="s">
        <v>75</v>
      </c>
    </row>
    <row r="87" spans="1:19" x14ac:dyDescent="0.2">
      <c r="A87" s="25"/>
      <c r="B87" s="17"/>
      <c r="C87" s="83"/>
      <c r="D87" s="15" t="s">
        <v>53</v>
      </c>
      <c r="E87" s="102" t="s">
        <v>54</v>
      </c>
      <c r="F87" s="15" t="s">
        <v>53</v>
      </c>
      <c r="G87" s="102" t="s">
        <v>54</v>
      </c>
      <c r="H87" s="15" t="s">
        <v>53</v>
      </c>
      <c r="I87" s="102" t="s">
        <v>54</v>
      </c>
      <c r="J87" s="15" t="s">
        <v>53</v>
      </c>
      <c r="K87" s="102" t="s">
        <v>54</v>
      </c>
      <c r="L87" s="15" t="s">
        <v>53</v>
      </c>
      <c r="M87" s="102" t="s">
        <v>54</v>
      </c>
      <c r="N87" s="15"/>
      <c r="O87" s="14"/>
      <c r="P87" s="15" t="s">
        <v>53</v>
      </c>
      <c r="Q87" s="102" t="s">
        <v>54</v>
      </c>
      <c r="R87" s="82"/>
      <c r="S87" s="82"/>
    </row>
    <row r="88" spans="1:19" x14ac:dyDescent="0.2">
      <c r="A88" s="25"/>
      <c r="B88" s="17"/>
      <c r="C88" s="83"/>
      <c r="D88" s="68"/>
      <c r="E88" s="96"/>
      <c r="F88" s="68"/>
      <c r="G88" s="96"/>
      <c r="H88" s="68"/>
      <c r="I88" s="96"/>
      <c r="J88" s="68"/>
      <c r="K88" s="96"/>
      <c r="L88" s="68"/>
      <c r="M88" s="96"/>
      <c r="N88" s="15"/>
      <c r="O88" s="14"/>
      <c r="P88" s="15"/>
      <c r="Q88" s="14"/>
      <c r="R88" s="82"/>
      <c r="S88" s="46"/>
    </row>
    <row r="89" spans="1:19" x14ac:dyDescent="0.2">
      <c r="A89" s="30" t="s">
        <v>98</v>
      </c>
      <c r="B89" s="31" t="s">
        <v>4</v>
      </c>
      <c r="C89" s="105"/>
      <c r="D89" s="42"/>
      <c r="E89" s="163"/>
      <c r="F89" s="79">
        <f>F90-P90</f>
        <v>3.6999999999999988</v>
      </c>
      <c r="G89" s="168">
        <f>G90-Q90</f>
        <v>3.6999999999999988</v>
      </c>
      <c r="H89" s="42"/>
      <c r="I89" s="163"/>
      <c r="J89" s="42"/>
      <c r="K89" s="163"/>
      <c r="L89" s="186"/>
      <c r="M89" s="163"/>
      <c r="N89" s="42"/>
      <c r="O89" s="163"/>
      <c r="P89" s="42"/>
      <c r="Q89" s="163"/>
      <c r="R89" s="114">
        <v>-4</v>
      </c>
      <c r="S89" s="115" t="s">
        <v>124</v>
      </c>
    </row>
    <row r="90" spans="1:19" x14ac:dyDescent="0.2">
      <c r="A90" s="33" t="s">
        <v>99</v>
      </c>
      <c r="B90" s="31" t="s">
        <v>4</v>
      </c>
      <c r="C90" s="105"/>
      <c r="D90" s="42"/>
      <c r="E90" s="163"/>
      <c r="F90" s="42">
        <f>F80</f>
        <v>3.9999999999999987</v>
      </c>
      <c r="G90" s="163">
        <f>G80</f>
        <v>3.9999999999999987</v>
      </c>
      <c r="H90" s="42"/>
      <c r="I90" s="163"/>
      <c r="J90" s="42"/>
      <c r="K90" s="163"/>
      <c r="L90" s="186"/>
      <c r="M90" s="163"/>
      <c r="N90" s="42"/>
      <c r="O90" s="163"/>
      <c r="P90" s="173">
        <f>P36</f>
        <v>0.3</v>
      </c>
      <c r="Q90" s="174">
        <f>Q36</f>
        <v>0.3</v>
      </c>
      <c r="R90" s="113"/>
      <c r="S90" s="20"/>
    </row>
    <row r="91" spans="1:19" x14ac:dyDescent="0.2">
      <c r="A91" s="30" t="s">
        <v>100</v>
      </c>
      <c r="B91" s="31" t="s">
        <v>4</v>
      </c>
      <c r="C91" s="105"/>
      <c r="D91" s="42"/>
      <c r="E91" s="163"/>
      <c r="F91" s="42">
        <f>F90+P90</f>
        <v>4.2999999999999989</v>
      </c>
      <c r="G91" s="163">
        <f>G90+Q90</f>
        <v>4.2999999999999989</v>
      </c>
      <c r="H91" s="42"/>
      <c r="I91" s="163"/>
      <c r="J91" s="42"/>
      <c r="K91" s="163"/>
      <c r="L91" s="186"/>
      <c r="M91" s="163"/>
      <c r="N91" s="42"/>
      <c r="O91" s="163"/>
      <c r="P91" s="42"/>
      <c r="Q91" s="163"/>
      <c r="R91" s="112"/>
      <c r="S91" s="20"/>
    </row>
    <row r="92" spans="1:19" x14ac:dyDescent="0.2">
      <c r="A92" s="13"/>
      <c r="B92" s="23"/>
      <c r="C92" s="94"/>
      <c r="D92" s="40"/>
      <c r="E92" s="117"/>
      <c r="F92" s="40"/>
      <c r="G92" s="117"/>
      <c r="H92" s="40"/>
      <c r="I92" s="117"/>
      <c r="J92" s="40"/>
      <c r="K92" s="117"/>
      <c r="L92" s="40"/>
      <c r="M92" s="117"/>
      <c r="N92" s="40"/>
      <c r="O92" s="117"/>
      <c r="P92" s="158"/>
      <c r="Q92" s="159"/>
      <c r="R92" s="86"/>
      <c r="S92" s="20"/>
    </row>
    <row r="93" spans="1:19" x14ac:dyDescent="0.2">
      <c r="A93" s="30" t="s">
        <v>101</v>
      </c>
      <c r="B93" s="80" t="s">
        <v>42</v>
      </c>
      <c r="C93" s="105"/>
      <c r="D93" s="43"/>
      <c r="E93" s="165"/>
      <c r="F93" s="89">
        <f>F94-P94</f>
        <v>-92.51940589743802</v>
      </c>
      <c r="G93" s="169">
        <f>G94-Q94</f>
        <v>-92.51940589743802</v>
      </c>
      <c r="H93" s="43"/>
      <c r="I93" s="165"/>
      <c r="J93" s="90"/>
      <c r="K93" s="170"/>
      <c r="L93" s="42"/>
      <c r="M93" s="163"/>
      <c r="N93" s="42"/>
      <c r="O93" s="163"/>
      <c r="P93" s="175"/>
      <c r="Q93" s="176"/>
      <c r="R93" s="183">
        <v>-119</v>
      </c>
      <c r="S93" s="182" t="s">
        <v>130</v>
      </c>
    </row>
    <row r="94" spans="1:19" x14ac:dyDescent="0.2">
      <c r="A94" s="33" t="s">
        <v>102</v>
      </c>
      <c r="B94" s="80" t="s">
        <v>42</v>
      </c>
      <c r="C94" s="105"/>
      <c r="D94" s="43"/>
      <c r="E94" s="165"/>
      <c r="F94" s="90">
        <f>F81</f>
        <v>-90.989700043360187</v>
      </c>
      <c r="G94" s="170">
        <f>G81</f>
        <v>-90.989700043360187</v>
      </c>
      <c r="H94" s="43"/>
      <c r="I94" s="165"/>
      <c r="J94" s="90"/>
      <c r="K94" s="170"/>
      <c r="L94" s="90"/>
      <c r="M94" s="163"/>
      <c r="N94" s="42"/>
      <c r="O94" s="163"/>
      <c r="P94" s="173">
        <f>P40</f>
        <v>1.5297058540778354</v>
      </c>
      <c r="Q94" s="174">
        <f>Q40</f>
        <v>1.5297058540778354</v>
      </c>
      <c r="R94" s="113"/>
      <c r="S94" s="46"/>
    </row>
    <row r="95" spans="1:19" x14ac:dyDescent="0.2">
      <c r="A95" s="30" t="s">
        <v>103</v>
      </c>
      <c r="B95" s="80" t="s">
        <v>42</v>
      </c>
      <c r="C95" s="105"/>
      <c r="D95" s="43"/>
      <c r="E95" s="165"/>
      <c r="F95" s="42">
        <f>F94+P94</f>
        <v>-89.459994189282355</v>
      </c>
      <c r="G95" s="163">
        <f>G94+Q94</f>
        <v>-89.459994189282355</v>
      </c>
      <c r="H95" s="43"/>
      <c r="I95" s="165"/>
      <c r="J95" s="42"/>
      <c r="K95" s="163"/>
      <c r="L95" s="42"/>
      <c r="M95" s="163"/>
      <c r="N95" s="42"/>
      <c r="O95" s="163"/>
      <c r="P95" s="175"/>
      <c r="Q95" s="176"/>
      <c r="R95" s="112"/>
      <c r="S95" s="46"/>
    </row>
    <row r="96" spans="1:19" x14ac:dyDescent="0.2">
      <c r="A96" s="61"/>
      <c r="B96" s="81"/>
      <c r="C96" s="94"/>
      <c r="D96" s="13"/>
      <c r="E96" s="166"/>
      <c r="F96" s="40"/>
      <c r="G96" s="117"/>
      <c r="H96" s="13"/>
      <c r="I96" s="166"/>
      <c r="J96" s="40"/>
      <c r="K96" s="117"/>
      <c r="L96" s="40"/>
      <c r="M96" s="117"/>
      <c r="N96" s="40"/>
      <c r="O96" s="117"/>
      <c r="P96" s="177"/>
      <c r="Q96" s="178"/>
      <c r="R96" s="84"/>
      <c r="S96" s="46"/>
    </row>
    <row r="97" spans="1:19" x14ac:dyDescent="0.2">
      <c r="A97" s="30" t="s">
        <v>115</v>
      </c>
      <c r="B97" s="80" t="s">
        <v>43</v>
      </c>
      <c r="C97" s="111"/>
      <c r="D97" s="79">
        <f>D98-P98</f>
        <v>-60.004694171083457</v>
      </c>
      <c r="E97" s="168">
        <f>E98-Q98</f>
        <v>-60.004694171083457</v>
      </c>
      <c r="F97" s="42"/>
      <c r="G97" s="163"/>
      <c r="H97" s="42"/>
      <c r="I97" s="163"/>
      <c r="J97" s="42"/>
      <c r="K97" s="163"/>
      <c r="L97" s="42"/>
      <c r="M97" s="163"/>
      <c r="N97" s="42"/>
      <c r="O97" s="163"/>
      <c r="P97" s="175"/>
      <c r="Q97" s="176"/>
      <c r="R97" s="183">
        <f>-116+10*LOG(F9*12)</f>
        <v>-84.955128886876054</v>
      </c>
      <c r="S97" s="182" t="s">
        <v>129</v>
      </c>
    </row>
    <row r="98" spans="1:19" x14ac:dyDescent="0.2">
      <c r="A98" s="33" t="s">
        <v>116</v>
      </c>
      <c r="B98" s="80" t="s">
        <v>43</v>
      </c>
      <c r="C98" s="111"/>
      <c r="D98" s="42">
        <f>D82</f>
        <v>-58.489424299143309</v>
      </c>
      <c r="E98" s="163">
        <f>E82</f>
        <v>-58.489424299143309</v>
      </c>
      <c r="F98" s="42"/>
      <c r="G98" s="163"/>
      <c r="H98" s="42"/>
      <c r="I98" s="163"/>
      <c r="J98" s="42"/>
      <c r="K98" s="163"/>
      <c r="L98" s="42"/>
      <c r="M98" s="163"/>
      <c r="N98" s="42"/>
      <c r="O98" s="163"/>
      <c r="P98" s="173">
        <f>P44</f>
        <v>1.5152698719401472</v>
      </c>
      <c r="Q98" s="174">
        <f>Q44</f>
        <v>1.5152698719401472</v>
      </c>
      <c r="R98" s="113"/>
      <c r="S98" s="46"/>
    </row>
    <row r="99" spans="1:19" x14ac:dyDescent="0.2">
      <c r="A99" s="30" t="s">
        <v>117</v>
      </c>
      <c r="B99" s="80" t="s">
        <v>43</v>
      </c>
      <c r="C99" s="111"/>
      <c r="D99" s="79">
        <f>D98+P98</f>
        <v>-56.97415442720316</v>
      </c>
      <c r="E99" s="168">
        <f>E98+Q98</f>
        <v>-56.97415442720316</v>
      </c>
      <c r="F99" s="42"/>
      <c r="G99" s="163"/>
      <c r="H99" s="42"/>
      <c r="I99" s="163"/>
      <c r="J99" s="42"/>
      <c r="K99" s="163"/>
      <c r="L99" s="42"/>
      <c r="M99" s="163"/>
      <c r="N99" s="42"/>
      <c r="O99" s="163"/>
      <c r="P99" s="175"/>
      <c r="Q99" s="176"/>
      <c r="R99" s="183">
        <v>-50</v>
      </c>
      <c r="S99" s="182" t="s">
        <v>129</v>
      </c>
    </row>
    <row r="100" spans="1:19" x14ac:dyDescent="0.2">
      <c r="A100" s="61"/>
      <c r="B100" s="23"/>
      <c r="C100" s="94"/>
      <c r="D100" s="40"/>
      <c r="E100" s="117"/>
      <c r="F100" s="40"/>
      <c r="G100" s="117"/>
      <c r="H100" s="40"/>
      <c r="I100" s="117"/>
      <c r="J100" s="40"/>
      <c r="K100" s="117"/>
      <c r="L100" s="40"/>
      <c r="M100" s="117"/>
      <c r="N100" s="40"/>
      <c r="O100" s="117"/>
      <c r="P100" s="177"/>
      <c r="Q100" s="178"/>
      <c r="R100" s="91"/>
      <c r="S100" s="46"/>
    </row>
    <row r="101" spans="1:19" x14ac:dyDescent="0.2">
      <c r="A101" s="30" t="s">
        <v>67</v>
      </c>
      <c r="B101" s="31" t="s">
        <v>4</v>
      </c>
      <c r="C101" s="105"/>
      <c r="D101" s="42"/>
      <c r="E101" s="163"/>
      <c r="F101" s="42"/>
      <c r="G101" s="163"/>
      <c r="H101" s="42"/>
      <c r="I101" s="163"/>
      <c r="J101" s="42"/>
      <c r="K101" s="163"/>
      <c r="L101" s="42"/>
      <c r="M101" s="168">
        <f>M102-Q102</f>
        <v>1.175755586874935</v>
      </c>
      <c r="N101" s="42"/>
      <c r="O101" s="163"/>
      <c r="P101" s="42"/>
      <c r="Q101" s="163"/>
      <c r="R101" s="114">
        <v>-4</v>
      </c>
      <c r="S101" s="115" t="s">
        <v>127</v>
      </c>
    </row>
    <row r="102" spans="1:19" x14ac:dyDescent="0.2">
      <c r="A102" s="33" t="s">
        <v>68</v>
      </c>
      <c r="B102" s="31" t="s">
        <v>4</v>
      </c>
      <c r="C102" s="105"/>
      <c r="D102" s="42"/>
      <c r="E102" s="163"/>
      <c r="F102" s="42"/>
      <c r="G102" s="163"/>
      <c r="H102" s="42"/>
      <c r="I102" s="163"/>
      <c r="J102" s="42"/>
      <c r="K102" s="163"/>
      <c r="L102" s="42"/>
      <c r="M102" s="170">
        <f>M80</f>
        <v>1.5445953689070664</v>
      </c>
      <c r="N102" s="42"/>
      <c r="O102" s="163"/>
      <c r="P102" s="173">
        <f>P48</f>
        <v>0.36883978203213141</v>
      </c>
      <c r="Q102" s="174">
        <f>Q48</f>
        <v>0.36883978203213141</v>
      </c>
      <c r="R102" s="113"/>
      <c r="S102" s="20"/>
    </row>
    <row r="103" spans="1:19" x14ac:dyDescent="0.2">
      <c r="A103" s="30" t="s">
        <v>69</v>
      </c>
      <c r="B103" s="31" t="s">
        <v>4</v>
      </c>
      <c r="C103" s="105"/>
      <c r="D103" s="42"/>
      <c r="E103" s="163"/>
      <c r="F103" s="42"/>
      <c r="G103" s="163"/>
      <c r="H103" s="42"/>
      <c r="I103" s="163"/>
      <c r="J103" s="42"/>
      <c r="K103" s="163"/>
      <c r="L103" s="42"/>
      <c r="M103" s="163">
        <f>M102+Q102</f>
        <v>1.9134351509391978</v>
      </c>
      <c r="N103" s="42"/>
      <c r="O103" s="163"/>
      <c r="P103" s="42"/>
      <c r="Q103" s="163"/>
      <c r="R103" s="112"/>
      <c r="S103" s="20"/>
    </row>
    <row r="104" spans="1:19" x14ac:dyDescent="0.2">
      <c r="A104" s="13"/>
      <c r="B104" s="23"/>
      <c r="C104" s="94"/>
      <c r="D104" s="40"/>
      <c r="E104" s="117"/>
      <c r="F104" s="40"/>
      <c r="G104" s="117"/>
      <c r="H104" s="40"/>
      <c r="I104" s="117"/>
      <c r="J104" s="40"/>
      <c r="K104" s="117"/>
      <c r="L104" s="40"/>
      <c r="M104" s="117"/>
      <c r="N104" s="40"/>
      <c r="O104" s="117"/>
      <c r="P104" s="158"/>
      <c r="Q104" s="159"/>
      <c r="R104" s="86"/>
      <c r="S104" s="20"/>
    </row>
    <row r="105" spans="1:19" x14ac:dyDescent="0.2">
      <c r="A105" s="30" t="s">
        <v>70</v>
      </c>
      <c r="B105" s="80" t="s">
        <v>42</v>
      </c>
      <c r="C105" s="105"/>
      <c r="D105" s="43"/>
      <c r="E105" s="165"/>
      <c r="F105" s="42"/>
      <c r="G105" s="163"/>
      <c r="H105" s="43"/>
      <c r="I105" s="165"/>
      <c r="J105" s="42"/>
      <c r="K105" s="163"/>
      <c r="L105" s="42"/>
      <c r="M105" s="169">
        <f>M106-Q106</f>
        <v>-89.51940589743802</v>
      </c>
      <c r="N105" s="42"/>
      <c r="O105" s="163"/>
      <c r="P105" s="175"/>
      <c r="Q105" s="176"/>
      <c r="R105" s="183">
        <v>-117.5</v>
      </c>
      <c r="S105" s="182" t="s">
        <v>126</v>
      </c>
    </row>
    <row r="106" spans="1:19" x14ac:dyDescent="0.2">
      <c r="A106" s="33" t="s">
        <v>71</v>
      </c>
      <c r="B106" s="80" t="s">
        <v>42</v>
      </c>
      <c r="C106" s="105"/>
      <c r="D106" s="43"/>
      <c r="E106" s="165"/>
      <c r="F106" s="42"/>
      <c r="G106" s="163"/>
      <c r="H106" s="43"/>
      <c r="I106" s="165"/>
      <c r="J106" s="42"/>
      <c r="K106" s="163"/>
      <c r="L106" s="42"/>
      <c r="M106" s="170">
        <f>M81</f>
        <v>-87.989700043360187</v>
      </c>
      <c r="N106" s="42"/>
      <c r="O106" s="163"/>
      <c r="P106" s="173">
        <f>P52</f>
        <v>1.5297058540778354</v>
      </c>
      <c r="Q106" s="174">
        <f>Q52</f>
        <v>1.5297058540778354</v>
      </c>
      <c r="R106" s="113"/>
      <c r="S106" s="46"/>
    </row>
    <row r="107" spans="1:19" x14ac:dyDescent="0.2">
      <c r="A107" s="30" t="s">
        <v>72</v>
      </c>
      <c r="B107" s="80" t="s">
        <v>42</v>
      </c>
      <c r="C107" s="105"/>
      <c r="D107" s="43"/>
      <c r="E107" s="165"/>
      <c r="F107" s="42"/>
      <c r="G107" s="163"/>
      <c r="H107" s="43"/>
      <c r="I107" s="165"/>
      <c r="J107" s="42"/>
      <c r="K107" s="163"/>
      <c r="L107" s="42"/>
      <c r="M107" s="163">
        <f>M106+Q106</f>
        <v>-86.459994189282355</v>
      </c>
      <c r="N107" s="42"/>
      <c r="O107" s="163"/>
      <c r="P107" s="175"/>
      <c r="Q107" s="176"/>
      <c r="R107" s="112"/>
      <c r="S107" s="46"/>
    </row>
    <row r="108" spans="1:19" ht="12.95" customHeight="1" x14ac:dyDescent="0.2">
      <c r="A108" s="61"/>
      <c r="B108" s="23"/>
      <c r="C108" s="94"/>
      <c r="D108" s="13"/>
      <c r="E108" s="166"/>
      <c r="F108" s="13"/>
      <c r="G108" s="166"/>
      <c r="H108" s="13"/>
      <c r="I108" s="166"/>
      <c r="J108" s="13"/>
      <c r="K108" s="166"/>
      <c r="L108" s="13"/>
      <c r="M108" s="117"/>
      <c r="N108" s="40"/>
      <c r="O108" s="117"/>
      <c r="P108" s="177"/>
      <c r="Q108" s="178"/>
      <c r="R108" s="91"/>
      <c r="S108" s="46"/>
    </row>
    <row r="109" spans="1:19" x14ac:dyDescent="0.2">
      <c r="A109" s="30" t="s">
        <v>118</v>
      </c>
      <c r="B109" s="80" t="s">
        <v>43</v>
      </c>
      <c r="C109" s="111"/>
      <c r="D109" s="42"/>
      <c r="E109" s="163"/>
      <c r="F109" s="42"/>
      <c r="G109" s="163"/>
      <c r="H109" s="79">
        <f>H110-P110</f>
        <v>-60.00469417092669</v>
      </c>
      <c r="I109" s="168">
        <f>I110-Q110</f>
        <v>-56.151438995216758</v>
      </c>
      <c r="J109" s="42"/>
      <c r="K109" s="163"/>
      <c r="L109" s="42"/>
      <c r="M109" s="163"/>
      <c r="N109" s="42"/>
      <c r="O109" s="163"/>
      <c r="P109" s="175"/>
      <c r="Q109" s="176"/>
      <c r="R109" s="183">
        <f>-113.5+10*LOG(J9*12)</f>
        <v>-82.455128886876054</v>
      </c>
      <c r="S109" s="182" t="s">
        <v>122</v>
      </c>
    </row>
    <row r="110" spans="1:19" x14ac:dyDescent="0.2">
      <c r="A110" s="33" t="s">
        <v>119</v>
      </c>
      <c r="B110" s="80" t="s">
        <v>43</v>
      </c>
      <c r="C110" s="111"/>
      <c r="D110" s="42"/>
      <c r="E110" s="163"/>
      <c r="F110" s="42"/>
      <c r="G110" s="163"/>
      <c r="H110" s="42">
        <f>H82</f>
        <v>-58.489424298987629</v>
      </c>
      <c r="I110" s="163">
        <f>I82</f>
        <v>-54.63851742842968</v>
      </c>
      <c r="J110" s="42"/>
      <c r="K110" s="163"/>
      <c r="L110" s="42"/>
      <c r="M110" s="163"/>
      <c r="N110" s="42"/>
      <c r="O110" s="163"/>
      <c r="P110" s="173">
        <f>P56</f>
        <v>1.515269871939058</v>
      </c>
      <c r="Q110" s="174">
        <f>Q56</f>
        <v>1.5129215667870777</v>
      </c>
      <c r="R110" s="113"/>
      <c r="S110" s="46"/>
    </row>
    <row r="111" spans="1:19" x14ac:dyDescent="0.2">
      <c r="A111" s="30" t="s">
        <v>120</v>
      </c>
      <c r="B111" s="80" t="s">
        <v>43</v>
      </c>
      <c r="C111" s="111"/>
      <c r="D111" s="42"/>
      <c r="E111" s="163"/>
      <c r="F111" s="42"/>
      <c r="G111" s="163"/>
      <c r="H111" s="79">
        <f>H110+P110</f>
        <v>-56.974154427048568</v>
      </c>
      <c r="I111" s="168">
        <f>I110+Q110</f>
        <v>-53.125595861642601</v>
      </c>
      <c r="J111" s="42"/>
      <c r="K111" s="163"/>
      <c r="L111" s="42"/>
      <c r="M111" s="163"/>
      <c r="N111" s="42"/>
      <c r="O111" s="163"/>
      <c r="P111" s="175"/>
      <c r="Q111" s="176"/>
      <c r="R111" s="114">
        <v>-50</v>
      </c>
      <c r="S111" s="115" t="s">
        <v>121</v>
      </c>
    </row>
    <row r="112" spans="1:19" x14ac:dyDescent="0.2">
      <c r="A112" s="61"/>
      <c r="B112" s="23"/>
      <c r="C112" s="94"/>
      <c r="D112" s="40"/>
      <c r="E112" s="117"/>
      <c r="F112" s="40"/>
      <c r="G112" s="117"/>
      <c r="H112" s="40"/>
      <c r="I112" s="117"/>
      <c r="J112" s="40"/>
      <c r="K112" s="117"/>
      <c r="L112" s="40"/>
      <c r="M112" s="117"/>
      <c r="N112" s="40"/>
      <c r="O112" s="117"/>
      <c r="P112" s="177"/>
      <c r="Q112" s="178"/>
      <c r="R112" s="91"/>
      <c r="S112" s="46"/>
    </row>
    <row r="113" spans="1:19" x14ac:dyDescent="0.2">
      <c r="A113" s="30" t="s">
        <v>104</v>
      </c>
      <c r="B113" s="31" t="s">
        <v>4</v>
      </c>
      <c r="C113" s="105"/>
      <c r="D113" s="42"/>
      <c r="E113" s="163"/>
      <c r="F113" s="42"/>
      <c r="G113" s="163"/>
      <c r="H113" s="42"/>
      <c r="I113" s="163"/>
      <c r="J113" s="42"/>
      <c r="K113" s="163"/>
      <c r="L113" s="42"/>
      <c r="M113" s="168">
        <f>M114-Q114</f>
        <v>2.5757359312880714</v>
      </c>
      <c r="N113" s="42"/>
      <c r="O113" s="163"/>
      <c r="P113" s="175"/>
      <c r="Q113" s="176"/>
      <c r="R113" s="114">
        <v>0</v>
      </c>
      <c r="S113" s="115" t="s">
        <v>73</v>
      </c>
    </row>
    <row r="114" spans="1:19" x14ac:dyDescent="0.2">
      <c r="A114" s="33" t="s">
        <v>105</v>
      </c>
      <c r="B114" s="31" t="s">
        <v>4</v>
      </c>
      <c r="C114" s="105"/>
      <c r="D114" s="42"/>
      <c r="E114" s="163"/>
      <c r="F114" s="42"/>
      <c r="G114" s="163"/>
      <c r="H114" s="42"/>
      <c r="I114" s="163"/>
      <c r="J114" s="42"/>
      <c r="K114" s="163"/>
      <c r="L114" s="42"/>
      <c r="M114" s="163">
        <f>M83</f>
        <v>7.5</v>
      </c>
      <c r="N114" s="42"/>
      <c r="O114" s="163"/>
      <c r="P114" s="173">
        <f>P60</f>
        <v>4.9242640687119286</v>
      </c>
      <c r="Q114" s="174">
        <f>Q60</f>
        <v>4.9242640687119286</v>
      </c>
      <c r="R114" s="113"/>
      <c r="S114" s="46"/>
    </row>
    <row r="115" spans="1:19" x14ac:dyDescent="0.2">
      <c r="A115" s="30" t="s">
        <v>106</v>
      </c>
      <c r="B115" s="31" t="s">
        <v>4</v>
      </c>
      <c r="C115" s="105"/>
      <c r="D115" s="42"/>
      <c r="E115" s="163"/>
      <c r="F115" s="42"/>
      <c r="G115" s="163"/>
      <c r="H115" s="42"/>
      <c r="I115" s="163"/>
      <c r="J115" s="42"/>
      <c r="K115" s="163"/>
      <c r="L115" s="42"/>
      <c r="M115" s="170">
        <f>M114+Q114</f>
        <v>12.424264068711928</v>
      </c>
      <c r="N115" s="42"/>
      <c r="O115" s="163"/>
      <c r="P115" s="175"/>
      <c r="Q115" s="176"/>
      <c r="R115" s="112"/>
      <c r="S115" s="46"/>
    </row>
    <row r="116" spans="1:19" x14ac:dyDescent="0.2">
      <c r="A116" s="13"/>
      <c r="B116" s="23"/>
      <c r="C116" s="94"/>
      <c r="D116" s="13"/>
      <c r="E116" s="166"/>
      <c r="F116" s="13"/>
      <c r="G116" s="166"/>
      <c r="H116" s="13"/>
      <c r="I116" s="166"/>
      <c r="J116" s="13"/>
      <c r="K116" s="166"/>
      <c r="L116" s="13"/>
      <c r="M116" s="117"/>
      <c r="N116" s="40"/>
      <c r="O116" s="117"/>
      <c r="P116" s="18"/>
      <c r="Q116" s="50"/>
      <c r="R116" s="46"/>
      <c r="S116" s="46"/>
    </row>
    <row r="117" spans="1:19" ht="13.5" thickBot="1" x14ac:dyDescent="0.25">
      <c r="A117" s="44" t="s">
        <v>13</v>
      </c>
      <c r="B117" s="45"/>
      <c r="C117" s="92"/>
      <c r="D117" s="122"/>
      <c r="E117" s="167"/>
      <c r="F117" s="122"/>
      <c r="G117" s="167"/>
      <c r="H117" s="122"/>
      <c r="I117" s="167"/>
      <c r="J117" s="122"/>
      <c r="K117" s="167"/>
      <c r="L117" s="122"/>
      <c r="M117" s="164"/>
      <c r="N117" s="52"/>
      <c r="O117" s="164"/>
      <c r="P117" s="122"/>
      <c r="Q117" s="167"/>
      <c r="R117" s="92"/>
      <c r="S117" s="53" t="s">
        <v>14</v>
      </c>
    </row>
  </sheetData>
  <mergeCells count="36">
    <mergeCell ref="P86:Q86"/>
    <mergeCell ref="D68:E68"/>
    <mergeCell ref="F68:G68"/>
    <mergeCell ref="H68:I68"/>
    <mergeCell ref="J68:K68"/>
    <mergeCell ref="L68:M68"/>
    <mergeCell ref="D86:E86"/>
    <mergeCell ref="F86:G86"/>
    <mergeCell ref="H86:I86"/>
    <mergeCell ref="J86:K86"/>
    <mergeCell ref="L86:M86"/>
    <mergeCell ref="D31:M31"/>
    <mergeCell ref="N31:O31"/>
    <mergeCell ref="P31:Q31"/>
    <mergeCell ref="D32:E32"/>
    <mergeCell ref="F32:G32"/>
    <mergeCell ref="H32:I32"/>
    <mergeCell ref="J32:K32"/>
    <mergeCell ref="L32:M32"/>
    <mergeCell ref="D23:M23"/>
    <mergeCell ref="N23:O23"/>
    <mergeCell ref="D24:E24"/>
    <mergeCell ref="F24:G24"/>
    <mergeCell ref="H24:I24"/>
    <mergeCell ref="J24:K24"/>
    <mergeCell ref="L24:M24"/>
    <mergeCell ref="D2:E2"/>
    <mergeCell ref="F2:G2"/>
    <mergeCell ref="H2:I2"/>
    <mergeCell ref="J2:K2"/>
    <mergeCell ref="L2:M2"/>
    <mergeCell ref="D14:E14"/>
    <mergeCell ref="F14:G14"/>
    <mergeCell ref="H14:I14"/>
    <mergeCell ref="J14:K14"/>
    <mergeCell ref="L14:M14"/>
  </mergeCells>
  <conditionalFormatting sqref="D97:E97">
    <cfRule type="cellIs" dxfId="14" priority="2" stopIfTrue="1" operator="lessThan">
      <formula>$R$97</formula>
    </cfRule>
  </conditionalFormatting>
  <conditionalFormatting sqref="D99:E99">
    <cfRule type="cellIs" dxfId="13" priority="1" stopIfTrue="1" operator="greaterThan">
      <formula>$R$99</formula>
    </cfRule>
  </conditionalFormatting>
  <conditionalFormatting sqref="F89:G89">
    <cfRule type="cellIs" dxfId="12" priority="6" stopIfTrue="1" operator="lessThan">
      <formula>$R$89</formula>
    </cfRule>
  </conditionalFormatting>
  <conditionalFormatting sqref="F93:G93">
    <cfRule type="cellIs" dxfId="11" priority="5" stopIfTrue="1" operator="lessThan">
      <formula>$R$93</formula>
    </cfRule>
  </conditionalFormatting>
  <conditionalFormatting sqref="H97">
    <cfRule type="cellIs" dxfId="10" priority="4" stopIfTrue="1" operator="lessThan">
      <formula>R97</formula>
    </cfRule>
  </conditionalFormatting>
  <conditionalFormatting sqref="H109">
    <cfRule type="cellIs" dxfId="9" priority="11" stopIfTrue="1" operator="lessThan">
      <formula>R109</formula>
    </cfRule>
  </conditionalFormatting>
  <conditionalFormatting sqref="H111">
    <cfRule type="cellIs" dxfId="8" priority="10" stopIfTrue="1" operator="greaterThan">
      <formula>R111</formula>
    </cfRule>
  </conditionalFormatting>
  <conditionalFormatting sqref="I97">
    <cfRule type="cellIs" dxfId="7" priority="3" stopIfTrue="1" operator="lessThan">
      <formula>R97</formula>
    </cfRule>
  </conditionalFormatting>
  <conditionalFormatting sqref="I109">
    <cfRule type="cellIs" dxfId="6" priority="8" stopIfTrue="1" operator="lessThan">
      <formula>R109</formula>
    </cfRule>
  </conditionalFormatting>
  <conditionalFormatting sqref="I111">
    <cfRule type="cellIs" dxfId="5" priority="7" stopIfTrue="1" operator="greaterThan">
      <formula>R111</formula>
    </cfRule>
  </conditionalFormatting>
  <conditionalFormatting sqref="M101">
    <cfRule type="cellIs" dxfId="4" priority="13" stopIfTrue="1" operator="lessThan">
      <formula>R101</formula>
    </cfRule>
  </conditionalFormatting>
  <conditionalFormatting sqref="M105">
    <cfRule type="cellIs" dxfId="3" priority="12" stopIfTrue="1" operator="lessThan">
      <formula>R105</formula>
    </cfRule>
  </conditionalFormatting>
  <conditionalFormatting sqref="M113">
    <cfRule type="cellIs" dxfId="2" priority="9" stopIfTrue="1" operator="lessThan">
      <formula>R113</formula>
    </cfRule>
  </conditionalFormatting>
  <conditionalFormatting sqref="S117">
    <cfRule type="cellIs" dxfId="1" priority="14" stopIfTrue="1" operator="equal">
      <formula>"Yes"</formula>
    </cfRule>
    <cfRule type="cellIs" dxfId="0" priority="15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13.3.1.1-1</vt:lpstr>
      <vt:lpstr>13.3.1.1-3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Fernando Alonso Macias</cp:lastModifiedBy>
  <dcterms:created xsi:type="dcterms:W3CDTF">2009-06-16T09:56:03Z</dcterms:created>
  <dcterms:modified xsi:type="dcterms:W3CDTF">2024-10-25T19:05:01Z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(3)TTTPe9ZNw/8Bx23Ye+xhF3HCr1FVB2ltY0y5K4c8fR7KfstjbMVWbhU7oevbi2axmQg52m8M
sXuKXc6hQGE40oj2WoKIpG7YtNJ0zqjuz2CqFRJuRUkqxE5uxVoYjKFHvPDzwduttxcndgZj
jafEk5yu8Jh6Qy1jSb6YvHktl8qj8+zhC/J2orgBmTY0igtr3b9RuQn18wyp9NUEtzXAG+Cl
V9uYZ/H/Pdyqu3LpS4</vt:lpwstr>
  </property>
  <property fmtid="{D5CDD505-2E9C-101B-9397-08002B2CF9AE}" pid="10" name="_2015_ms_pID_7253431">
    <vt:lpwstr>rcctiUL8MmLv6SNHITlsXbQo9XqsUL9jCv+XyvQ6w4iQOEc6pnOSY6
LCSI5OvRUJX/Stt7F8VB9J1PGGfuSyjwW8VVvjpCirELrIb1PpwTPRW89R026mt6/twGtxGZ
oUl43Ak4GpCsj9aFUeWs+02hA17Mol1JHtUSWh/X75Cowvqnrav/PMWS9aC3wljeF0U0FBLG
JgpkAlC8tbgM+d+vrjRCqcS7663eSWftfkSt</vt:lpwstr>
  </property>
  <property fmtid="{D5CDD505-2E9C-101B-9397-08002B2CF9AE}" pid="11" name="_2015_ms_pID_7253432">
    <vt:lpwstr>EA==</vt:lpwstr>
  </property>
</Properties>
</file>